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mc:AlternateContent xmlns:mc="http://schemas.openxmlformats.org/markup-compatibility/2006">
    <mc:Choice Requires="x15">
      <x15ac:absPath xmlns:x15ac="http://schemas.microsoft.com/office/spreadsheetml/2010/11/ac" url="https://gemeentegorinchem-my.sharepoint.com/personal/b_otmani_gorinchem_nl/Documents/Bureaublad/Financieel systeem/Publicatiedocumenten/"/>
    </mc:Choice>
  </mc:AlternateContent>
  <xr:revisionPtr revIDLastSave="0" documentId="8_{32DE2F36-401F-45D3-B4BD-59386BEF5043}" xr6:coauthVersionLast="47" xr6:coauthVersionMax="47" xr10:uidLastSave="{00000000-0000-0000-0000-000000000000}"/>
  <bookViews>
    <workbookView xWindow="-110" yWindow="-110" windowWidth="19420" windowHeight="10420" firstSheet="3" xr2:uid="{00000000-000D-0000-FFFF-FFFF00000000}"/>
  </bookViews>
  <sheets>
    <sheet name="OVERALL" sheetId="1" r:id="rId1"/>
    <sheet name="structurele kosten" sheetId="2" r:id="rId2"/>
    <sheet name="eenmalige kosten" sheetId="3" r:id="rId3"/>
    <sheet name="opties" sheetId="4" r:id="rId4"/>
    <sheet name="Toelichtingsmogelijkheid"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 i="2" l="1"/>
  <c r="G21" i="2" s="1"/>
  <c r="F22" i="2"/>
  <c r="G22" i="2" s="1"/>
  <c r="F23" i="2"/>
  <c r="G23" i="2" s="1"/>
  <c r="F20" i="2"/>
  <c r="G20" i="2" s="1"/>
  <c r="G29" i="2"/>
  <c r="G28" i="2"/>
  <c r="G31" i="2" s="1"/>
  <c r="G25" i="2"/>
  <c r="G15" i="2"/>
  <c r="G14" i="2"/>
  <c r="G13" i="2"/>
  <c r="G17" i="2" s="1"/>
  <c r="G6" i="2"/>
  <c r="G7" i="2"/>
  <c r="G8" i="2"/>
  <c r="G5" i="2"/>
  <c r="H37" i="4"/>
  <c r="H36" i="4"/>
  <c r="H35" i="4"/>
  <c r="H34" i="4"/>
  <c r="H33" i="4"/>
  <c r="H32" i="4"/>
  <c r="F28" i="3"/>
  <c r="F27" i="3"/>
  <c r="F26" i="3"/>
  <c r="F19" i="3"/>
  <c r="F16" i="3"/>
  <c r="F15" i="3"/>
  <c r="F23" i="3" s="1"/>
  <c r="F8" i="3"/>
  <c r="F7" i="3"/>
  <c r="F6" i="3"/>
  <c r="F5" i="3"/>
  <c r="F12" i="3" s="1"/>
  <c r="G10" i="2"/>
  <c r="H8" i="1"/>
  <c r="F30" i="3" l="1"/>
  <c r="F32" i="3" s="1"/>
  <c r="G33" i="2"/>
  <c r="H10" i="1"/>
  <c r="H22" i="1" l="1"/>
</calcChain>
</file>

<file path=xl/sharedStrings.xml><?xml version="1.0" encoding="utf-8"?>
<sst xmlns="http://schemas.openxmlformats.org/spreadsheetml/2006/main" count="135" uniqueCount="106">
  <si>
    <t>Prijzenblad t.b.v financieel systeem t.b.v. gemeente Gorinchem</t>
  </si>
  <si>
    <t xml:space="preserve">Invulinstructies: </t>
  </si>
  <si>
    <t>- Inschrijver hoeft enkel de geel gemarkeerde velden in te vullen. de totaal prijs wordt automatisch berekend op basis van voor ingevulde waardes en de door de Inschrijver aangeboden prijzen (gelieve zelf de correcte werking te controleren).</t>
  </si>
  <si>
    <t>- Het prijzenblad dient ondertekend te worden</t>
  </si>
  <si>
    <t xml:space="preserve"> </t>
  </si>
  <si>
    <t>aantal jaar</t>
  </si>
  <si>
    <t>Prijs in € (excl. Btw)</t>
  </si>
  <si>
    <t>totaal prijs fictief</t>
  </si>
  <si>
    <t>Structurele kosten *)  (zie tab b)</t>
  </si>
  <si>
    <r>
      <t>Eenmalige kosten **)</t>
    </r>
    <r>
      <rPr>
        <sz val="12"/>
        <color theme="1"/>
        <rFont val="Calibri"/>
        <family val="2"/>
        <scheme val="minor"/>
      </rPr>
      <t xml:space="preserve"> (zie tab c)</t>
    </r>
  </si>
  <si>
    <t>FICTIEVE INSCHRIJFPRIJS</t>
  </si>
  <si>
    <t>*)</t>
  </si>
  <si>
    <t>De structurele kosten hebben betrekking op alle kosten om de toepassing correct werkend, goed bruikbaar en actueel te houden gedurende de overeengekomen looptijd, en het bieden van ondersteuning.</t>
  </si>
  <si>
    <t xml:space="preserve">**) </t>
  </si>
  <si>
    <t>De eenmalige kosten betreffen de kosten die betrekking hebben op:</t>
  </si>
  <si>
    <t xml:space="preserve">       - Opstellen van een functioneel en technisch ontwerp</t>
  </si>
  <si>
    <t xml:space="preserve">      -  Technisch en softwarematig operationeel maken van het systeem;</t>
  </si>
  <si>
    <t xml:space="preserve">      -  Inrichten van het systeem;</t>
  </si>
  <si>
    <t xml:space="preserve">      - Testen;</t>
  </si>
  <si>
    <t xml:space="preserve">      - Koppeling met andere systemen;</t>
  </si>
  <si>
    <t xml:space="preserve">      - Migratie van data, schema's,  etc;</t>
  </si>
  <si>
    <t xml:space="preserve">      - Trainen van de (hoofd)gebruikers en functioneel beheerder(s);</t>
  </si>
  <si>
    <t xml:space="preserve">      - Beschikbaar stellen van Nederlandstalig instructiemateriaal voor medewerkers.</t>
  </si>
  <si>
    <t>Ondertekening</t>
  </si>
  <si>
    <t>Naam organisatie</t>
  </si>
  <si>
    <t>naam tekenbevoegde functionaris</t>
  </si>
  <si>
    <t>plaats en datum</t>
  </si>
  <si>
    <t>Hantekening</t>
  </si>
  <si>
    <t>structurele kosten (met betrekking tot ALLE onderdelen van de aanbieding)</t>
  </si>
  <si>
    <t>Gebruiksrecht software-functionaliteit  (incl. beheer, onderhoud en SLA))</t>
  </si>
  <si>
    <t>aantal gebruikers</t>
  </si>
  <si>
    <t>tarief per gebruiker</t>
  </si>
  <si>
    <t>kosten per jaar (€)</t>
  </si>
  <si>
    <t>kosten looptijd</t>
  </si>
  <si>
    <t>onderdeel 1</t>
  </si>
  <si>
    <t>onderdeel 2</t>
  </si>
  <si>
    <t>onderdeel 3</t>
  </si>
  <si>
    <t>…</t>
  </si>
  <si>
    <t>subtotaal (A)</t>
  </si>
  <si>
    <t>Hosting</t>
  </si>
  <si>
    <t>Het kan zijn dat zaken zoals hosting, het voldoen aan een SLA, etc integraal onderdeel uitmaakt van het gebruiksrecht (onderdeel A). In dat geval hoeft u onderdeel (B) niet in te vullen. Gelieve dit dan in een opmerking aan te geven</t>
  </si>
  <si>
    <t>SAAS dienstverlening</t>
  </si>
  <si>
    <t>technische dienstverlening (bv servicedesk)</t>
  </si>
  <si>
    <t>subtotaal (B)</t>
  </si>
  <si>
    <t>Inhoudelijke (proces) ondersteuning</t>
  </si>
  <si>
    <t>aantal uur</t>
  </si>
  <si>
    <t>gehanteerd uurtarief</t>
  </si>
  <si>
    <t>consultant</t>
  </si>
  <si>
    <t xml:space="preserve">Om er voor te zorgen dat de inrichting optimaal blijft willen we graag al opvoorhand per jaar standaard ondersteuning. </t>
  </si>
  <si>
    <t>subtotaal (C)</t>
  </si>
  <si>
    <t>Overig</t>
  </si>
  <si>
    <t>Test omgeving permanent beschikbaar</t>
  </si>
  <si>
    <t>Koppelingen blijvend beschikbaar</t>
  </si>
  <si>
    <t>subtotaal (D)</t>
  </si>
  <si>
    <t>TOTAAL STRUCTURELE KOSTEN (A+B+C+D)</t>
  </si>
  <si>
    <t>éénmalige kosten</t>
  </si>
  <si>
    <t>Implementatie</t>
  </si>
  <si>
    <t>kosten</t>
  </si>
  <si>
    <t>Projectleiding</t>
  </si>
  <si>
    <t>Technische operationalisatie</t>
  </si>
  <si>
    <t>Data migratie</t>
  </si>
  <si>
    <t>Functionele operationalisatie (processen, authorisaties, dashboards, etc)</t>
  </si>
  <si>
    <t>Testen</t>
  </si>
  <si>
    <t>Opleiden</t>
  </si>
  <si>
    <t>&lt;zelf aanvullen&gt;</t>
  </si>
  <si>
    <t>koppelingen realiseren</t>
  </si>
  <si>
    <t>Koppeling Active directory (SSO)</t>
  </si>
  <si>
    <t>OCI koppeling</t>
  </si>
  <si>
    <t>koppeling AFAS (P&amp;O)</t>
  </si>
  <si>
    <t>koppeling GOUW IT (belastingen)</t>
  </si>
  <si>
    <t>koppeling Suite4sociaaal domein</t>
  </si>
  <si>
    <t>koppeling Spend Cloud (*)</t>
  </si>
  <si>
    <t>koppeling Tangelo (*)</t>
  </si>
  <si>
    <t>overige</t>
  </si>
  <si>
    <t>TOTAAL EENMALIGE KOSTEN (A+B+C)</t>
  </si>
  <si>
    <t>(*) Mogelijk wordt de functionaliteit van producten zoals spendcloud en/of tangelo al standaard door middel van uw software geboden. In dat geval gaan we er van uit dat er geen koppeling nodig is.</t>
  </si>
  <si>
    <t>OPTIES</t>
  </si>
  <si>
    <t>Extra hosting opties / Quality of Service</t>
  </si>
  <si>
    <t>prijs per stuk</t>
  </si>
  <si>
    <t>aantal</t>
  </si>
  <si>
    <t>prijs</t>
  </si>
  <si>
    <t>voorbeelden waar u aan kunt deken zijn: extra opslagruimte, uitgebreidere toegang tot een servicedesk, betere uptime-garantie, etc</t>
  </si>
  <si>
    <t>eenmalig</t>
  </si>
  <si>
    <t>structureel</t>
  </si>
  <si>
    <t>Functionele opties</t>
  </si>
  <si>
    <t>extra modules / softwarematige opties</t>
  </si>
  <si>
    <t>..</t>
  </si>
  <si>
    <t>extra koppelingen</t>
  </si>
  <si>
    <t>Genetics powerbrowser ((bouw)vergunningen)</t>
  </si>
  <si>
    <t>Desyde permit suite (parkeren)</t>
  </si>
  <si>
    <t>JCC betalen (burgerzaken)</t>
  </si>
  <si>
    <t>Sigmax city control (toezicht en handhaving)</t>
  </si>
  <si>
    <t>Decos Join (zaaksysteem/dms)</t>
  </si>
  <si>
    <t>Overige ondersteuningsopties</t>
  </si>
  <si>
    <t>Tarieven consultancy na oplevering (optioneel extra)</t>
  </si>
  <si>
    <t>aantal (fictief)*</t>
  </si>
  <si>
    <t>tarief projectleider per uur</t>
  </si>
  <si>
    <t>tarief functioneel consultant, senior</t>
  </si>
  <si>
    <t>tarief functioneel consultant, junior</t>
  </si>
  <si>
    <t>tarief technisch consultant, senior</t>
  </si>
  <si>
    <t>tarief technisch consultant, junior</t>
  </si>
  <si>
    <t>Mogelijkheid om toelichting te geven op prijscompenten</t>
  </si>
  <si>
    <t>betreffende prijscomonent</t>
  </si>
  <si>
    <t>aard van de kostencomenten</t>
  </si>
  <si>
    <t>toelichting</t>
  </si>
  <si>
    <t>structureel / eenmalig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</si>
</sst>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3" x14ac:knownFonts="1">
    <font>
      <sz val="11"/>
      <color theme="1"/>
      <name val="Calibri"/>
      <family val="2"/>
      <scheme val="minor"/>
    </font>
    <font>
      <b/>
      <sz val="14"/>
      <color theme="1"/>
      <name val="Calibri"/>
      <family val="2"/>
      <scheme val="minor"/>
    </font>
    <font>
      <sz val="10.5"/>
      <color theme="1"/>
      <name val="Calibri"/>
      <family val="2"/>
      <scheme val="minor"/>
    </font>
    <font>
      <sz val="12"/>
      <color theme="1"/>
      <name val="Calibri"/>
      <family val="2"/>
      <scheme val="minor"/>
    </font>
    <font>
      <u/>
      <sz val="12"/>
      <color theme="1"/>
      <name val="Calibri"/>
      <family val="2"/>
      <scheme val="minor"/>
    </font>
    <font>
      <b/>
      <sz val="12"/>
      <color theme="1"/>
      <name val="Calibri"/>
      <family val="2"/>
      <scheme val="minor"/>
    </font>
    <font>
      <b/>
      <sz val="12"/>
      <name val="Calibri"/>
      <family val="2"/>
      <scheme val="minor"/>
    </font>
    <font>
      <sz val="12"/>
      <name val="Calibri"/>
      <family val="2"/>
      <scheme val="minor"/>
    </font>
    <font>
      <b/>
      <sz val="16"/>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b/>
      <sz val="10"/>
      <color rgb="FF000000"/>
      <name val="Calibri"/>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2"/>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0" tint="-4.9989318521683403E-2"/>
        <bgColor indexed="64"/>
      </patternFill>
    </fill>
  </fills>
  <borders count="83">
    <border>
      <left/>
      <right/>
      <top/>
      <bottom/>
      <diagonal/>
    </border>
    <border>
      <left/>
      <right/>
      <top style="medium">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medium">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bottom style="thin">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indexed="64"/>
      </bottom>
      <diagonal/>
    </border>
    <border>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auto="1"/>
      </top>
      <bottom style="thin">
        <color auto="1"/>
      </bottom>
      <diagonal/>
    </border>
    <border>
      <left style="thin">
        <color rgb="FF000000"/>
      </left>
      <right/>
      <top style="thin">
        <color rgb="FF000000"/>
      </top>
      <bottom/>
      <diagonal/>
    </border>
  </borders>
  <cellStyleXfs count="2">
    <xf numFmtId="0" fontId="0" fillId="0" borderId="0"/>
    <xf numFmtId="44" fontId="9" fillId="0" borderId="0" applyFont="0" applyFill="0" applyBorder="0" applyAlignment="0" applyProtection="0"/>
  </cellStyleXfs>
  <cellXfs count="230">
    <xf numFmtId="0" fontId="0" fillId="0" borderId="0" xfId="0"/>
    <xf numFmtId="0" fontId="2" fillId="2" borderId="14" xfId="0" applyFont="1" applyFill="1" applyBorder="1" applyAlignment="1" applyProtection="1">
      <alignment horizontal="center" vertical="center"/>
      <protection locked="0"/>
    </xf>
    <xf numFmtId="0" fontId="2" fillId="2" borderId="18" xfId="0" applyFont="1" applyFill="1" applyBorder="1" applyAlignment="1" applyProtection="1">
      <alignment horizontal="center" vertical="center"/>
      <protection locked="0"/>
    </xf>
    <xf numFmtId="0" fontId="2" fillId="2" borderId="20" xfId="0" applyFont="1" applyFill="1" applyBorder="1" applyAlignment="1" applyProtection="1">
      <alignment horizontal="center" vertical="center"/>
      <protection locked="0"/>
    </xf>
    <xf numFmtId="0" fontId="2" fillId="2" borderId="24" xfId="0" applyFont="1" applyFill="1" applyBorder="1" applyAlignment="1" applyProtection="1">
      <alignment horizontal="center" vertical="center"/>
      <protection locked="0"/>
    </xf>
    <xf numFmtId="0" fontId="3" fillId="2" borderId="35" xfId="0" applyFont="1" applyFill="1" applyBorder="1" applyAlignment="1" applyProtection="1">
      <alignment horizontal="center" vertical="center"/>
      <protection locked="0"/>
    </xf>
    <xf numFmtId="0" fontId="3" fillId="3" borderId="32" xfId="0" applyFont="1" applyFill="1" applyBorder="1" applyAlignment="1" applyProtection="1">
      <alignment horizontal="left" vertical="center"/>
      <protection locked="0"/>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3" fillId="2" borderId="36" xfId="0" applyFont="1" applyFill="1" applyBorder="1" applyAlignment="1" applyProtection="1">
      <alignment horizontal="center" vertical="center"/>
      <protection locked="0"/>
    </xf>
    <xf numFmtId="0" fontId="3" fillId="2" borderId="33" xfId="0" applyFont="1" applyFill="1" applyBorder="1" applyAlignment="1" applyProtection="1">
      <alignment horizontal="left" vertical="center"/>
      <protection locked="0"/>
    </xf>
    <xf numFmtId="0" fontId="3" fillId="2" borderId="2" xfId="0" applyFont="1" applyFill="1" applyBorder="1" applyAlignment="1" applyProtection="1">
      <alignment horizontal="center" vertical="center"/>
      <protection hidden="1"/>
    </xf>
    <xf numFmtId="164" fontId="6" fillId="4" borderId="2" xfId="0" applyNumberFormat="1" applyFont="1" applyFill="1" applyBorder="1" applyAlignment="1" applyProtection="1">
      <alignment horizontal="center" vertical="center"/>
      <protection locked="0"/>
    </xf>
    <xf numFmtId="164" fontId="3" fillId="2" borderId="3" xfId="0" applyNumberFormat="1" applyFont="1" applyFill="1" applyBorder="1" applyAlignment="1" applyProtection="1">
      <alignment horizontal="center" vertical="center"/>
      <protection hidden="1"/>
    </xf>
    <xf numFmtId="0" fontId="3" fillId="2" borderId="30" xfId="0" applyFont="1" applyFill="1" applyBorder="1" applyAlignment="1" applyProtection="1">
      <alignment horizontal="center" vertical="center"/>
      <protection hidden="1"/>
    </xf>
    <xf numFmtId="164" fontId="6" fillId="0" borderId="30" xfId="0" applyNumberFormat="1" applyFont="1" applyBorder="1" applyAlignment="1" applyProtection="1">
      <alignment horizontal="center" vertical="center"/>
      <protection locked="0"/>
    </xf>
    <xf numFmtId="164" fontId="3" fillId="2" borderId="31" xfId="0" applyNumberFormat="1" applyFont="1" applyFill="1" applyBorder="1" applyAlignment="1" applyProtection="1">
      <alignment horizontal="center" vertical="center"/>
      <protection hidden="1"/>
    </xf>
    <xf numFmtId="0" fontId="4" fillId="3" borderId="33" xfId="0" applyFont="1" applyFill="1" applyBorder="1" applyAlignment="1" applyProtection="1">
      <alignment vertical="center"/>
      <protection locked="0"/>
    </xf>
    <xf numFmtId="0" fontId="3" fillId="3" borderId="5"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164" fontId="3" fillId="2" borderId="6" xfId="0" applyNumberFormat="1" applyFont="1" applyFill="1" applyBorder="1" applyAlignment="1" applyProtection="1">
      <alignment horizontal="center" vertical="center"/>
      <protection hidden="1"/>
    </xf>
    <xf numFmtId="0" fontId="4" fillId="2" borderId="33" xfId="0" applyFont="1" applyFill="1" applyBorder="1" applyAlignment="1" applyProtection="1">
      <alignment vertical="center"/>
      <protection locked="0"/>
    </xf>
    <xf numFmtId="0" fontId="3" fillId="2" borderId="5" xfId="0" applyFont="1" applyFill="1" applyBorder="1" applyAlignment="1" applyProtection="1">
      <alignment horizontal="center" vertical="center"/>
      <protection hidden="1"/>
    </xf>
    <xf numFmtId="164" fontId="6" fillId="2" borderId="5" xfId="0" applyNumberFormat="1" applyFont="1" applyFill="1" applyBorder="1" applyAlignment="1" applyProtection="1">
      <alignment horizontal="center" vertical="center"/>
      <protection locked="0"/>
    </xf>
    <xf numFmtId="0" fontId="4" fillId="3" borderId="33" xfId="0" applyFont="1" applyFill="1" applyBorder="1" applyAlignment="1" applyProtection="1">
      <alignment horizontal="left" vertical="center"/>
      <protection locked="0"/>
    </xf>
    <xf numFmtId="0" fontId="3" fillId="3" borderId="5" xfId="0" applyFont="1" applyFill="1" applyBorder="1"/>
    <xf numFmtId="0" fontId="3" fillId="2" borderId="33" xfId="0" applyFont="1" applyFill="1" applyBorder="1" applyAlignment="1" applyProtection="1">
      <alignment vertical="center"/>
      <protection locked="0"/>
    </xf>
    <xf numFmtId="0" fontId="3" fillId="0" borderId="5" xfId="0" applyFont="1" applyBorder="1"/>
    <xf numFmtId="164" fontId="6" fillId="4" borderId="5" xfId="0" applyNumberFormat="1" applyFont="1" applyFill="1" applyBorder="1" applyAlignment="1" applyProtection="1">
      <alignment horizontal="center" vertical="center"/>
      <protection locked="0"/>
    </xf>
    <xf numFmtId="0" fontId="3" fillId="2" borderId="38" xfId="0" applyFont="1" applyFill="1" applyBorder="1" applyAlignment="1" applyProtection="1">
      <alignment horizontal="center" vertical="center"/>
      <protection locked="0"/>
    </xf>
    <xf numFmtId="0" fontId="3" fillId="2" borderId="34" xfId="0" applyFont="1" applyFill="1" applyBorder="1" applyAlignment="1" applyProtection="1">
      <alignment vertical="center"/>
      <protection locked="0"/>
    </xf>
    <xf numFmtId="0" fontId="3" fillId="2" borderId="28" xfId="0" applyFont="1" applyFill="1" applyBorder="1" applyAlignment="1" applyProtection="1">
      <alignment horizontal="center" vertical="center"/>
      <protection hidden="1"/>
    </xf>
    <xf numFmtId="164" fontId="3" fillId="2" borderId="29" xfId="0" applyNumberFormat="1" applyFont="1" applyFill="1" applyBorder="1" applyAlignment="1" applyProtection="1">
      <alignment horizontal="center" vertical="center"/>
      <protection hidden="1"/>
    </xf>
    <xf numFmtId="0" fontId="3" fillId="2" borderId="37" xfId="0" applyFont="1" applyFill="1" applyBorder="1" applyAlignment="1" applyProtection="1">
      <alignment horizontal="center" vertical="center"/>
      <protection locked="0"/>
    </xf>
    <xf numFmtId="0" fontId="3" fillId="2" borderId="1" xfId="0" applyFont="1" applyFill="1" applyBorder="1" applyAlignment="1" applyProtection="1">
      <alignment horizontal="center" vertical="center"/>
      <protection locked="0"/>
    </xf>
    <xf numFmtId="0" fontId="3" fillId="2" borderId="0" xfId="0" applyFont="1" applyFill="1" applyAlignment="1" applyProtection="1">
      <alignment horizontal="center" vertical="center"/>
      <protection locked="0"/>
    </xf>
    <xf numFmtId="0" fontId="3" fillId="2" borderId="9" xfId="0" applyFont="1" applyFill="1" applyBorder="1" applyAlignment="1" applyProtection="1">
      <alignment horizontal="center" vertical="center"/>
      <protection locked="0"/>
    </xf>
    <xf numFmtId="0" fontId="3" fillId="2" borderId="8" xfId="0" applyFont="1" applyFill="1" applyBorder="1" applyAlignment="1" applyProtection="1">
      <alignment horizontal="left" vertical="center"/>
      <protection locked="0"/>
    </xf>
    <xf numFmtId="0" fontId="3" fillId="2" borderId="0" xfId="0" applyFont="1" applyFill="1" applyAlignment="1" applyProtection="1">
      <alignment vertical="center"/>
      <protection locked="0"/>
    </xf>
    <xf numFmtId="0" fontId="5" fillId="2" borderId="13" xfId="0" applyFont="1" applyFill="1" applyBorder="1" applyAlignment="1" applyProtection="1">
      <alignment vertical="center"/>
      <protection locked="0"/>
    </xf>
    <xf numFmtId="0" fontId="3" fillId="2" borderId="14" xfId="0" applyFont="1" applyFill="1" applyBorder="1" applyAlignment="1" applyProtection="1">
      <alignment horizontal="center" vertical="center"/>
      <protection locked="0"/>
    </xf>
    <xf numFmtId="0" fontId="3" fillId="2" borderId="16" xfId="0" applyFont="1" applyFill="1" applyBorder="1" applyAlignment="1" applyProtection="1">
      <alignment vertical="center"/>
      <protection locked="0"/>
    </xf>
    <xf numFmtId="0" fontId="3" fillId="2" borderId="17" xfId="0" applyFont="1" applyFill="1" applyBorder="1" applyAlignment="1" applyProtection="1">
      <alignment horizontal="center" vertical="center"/>
      <protection locked="0"/>
    </xf>
    <xf numFmtId="0" fontId="3" fillId="2" borderId="4" xfId="0" applyFont="1" applyFill="1" applyBorder="1" applyAlignment="1" applyProtection="1">
      <alignment vertical="center"/>
      <protection locked="0"/>
    </xf>
    <xf numFmtId="0" fontId="3" fillId="2" borderId="19" xfId="0" applyFont="1" applyFill="1" applyBorder="1" applyAlignment="1" applyProtection="1">
      <alignment horizontal="center" vertical="center"/>
      <protection locked="0"/>
    </xf>
    <xf numFmtId="0" fontId="3" fillId="2" borderId="22" xfId="0" applyFont="1" applyFill="1" applyBorder="1" applyAlignment="1" applyProtection="1">
      <alignment vertical="center"/>
      <protection locked="0"/>
    </xf>
    <xf numFmtId="0" fontId="3" fillId="2" borderId="23" xfId="0" applyFont="1" applyFill="1" applyBorder="1" applyAlignment="1" applyProtection="1">
      <alignment horizontal="center" vertical="center"/>
      <protection locked="0"/>
    </xf>
    <xf numFmtId="0" fontId="3" fillId="2" borderId="0" xfId="0" applyFont="1" applyFill="1" applyAlignment="1" applyProtection="1">
      <alignment horizontal="left" vertical="center"/>
      <protection locked="0"/>
    </xf>
    <xf numFmtId="0" fontId="3" fillId="2" borderId="0" xfId="0" quotePrefix="1" applyFont="1" applyFill="1" applyAlignment="1" applyProtection="1">
      <alignment vertical="center"/>
      <protection locked="0"/>
    </xf>
    <xf numFmtId="164" fontId="5" fillId="3" borderId="6" xfId="0" applyNumberFormat="1" applyFont="1" applyFill="1" applyBorder="1" applyAlignment="1" applyProtection="1">
      <alignment horizontal="center" vertical="center"/>
      <protection locked="0"/>
    </xf>
    <xf numFmtId="0" fontId="3" fillId="0" borderId="5" xfId="0" applyFont="1" applyBorder="1" applyAlignment="1" applyProtection="1">
      <alignment horizontal="center" vertical="center"/>
      <protection hidden="1"/>
    </xf>
    <xf numFmtId="0" fontId="4" fillId="2" borderId="13" xfId="0" applyFont="1" applyFill="1" applyBorder="1" applyAlignment="1" applyProtection="1">
      <alignment horizontal="left" vertical="center"/>
      <protection locked="0"/>
    </xf>
    <xf numFmtId="0" fontId="3" fillId="2" borderId="14" xfId="0" applyFont="1" applyFill="1" applyBorder="1" applyAlignment="1" applyProtection="1">
      <alignment vertical="center"/>
      <protection locked="0"/>
    </xf>
    <xf numFmtId="0" fontId="3" fillId="2" borderId="15" xfId="0" applyFont="1" applyFill="1" applyBorder="1" applyAlignment="1" applyProtection="1">
      <alignment horizontal="center" vertical="center"/>
      <protection locked="0"/>
    </xf>
    <xf numFmtId="0" fontId="3" fillId="2" borderId="11" xfId="0" applyFont="1" applyFill="1" applyBorder="1" applyAlignment="1" applyProtection="1">
      <alignment vertical="center"/>
      <protection locked="0"/>
    </xf>
    <xf numFmtId="0" fontId="3" fillId="2" borderId="11" xfId="0" applyFont="1" applyFill="1" applyBorder="1" applyAlignment="1" applyProtection="1">
      <alignment horizontal="center" vertical="center"/>
      <protection locked="0"/>
    </xf>
    <xf numFmtId="0" fontId="3" fillId="2" borderId="12" xfId="0" applyFont="1" applyFill="1" applyBorder="1" applyAlignment="1" applyProtection="1">
      <alignment horizontal="center" vertical="center"/>
      <protection locked="0"/>
    </xf>
    <xf numFmtId="0" fontId="0" fillId="2" borderId="8" xfId="0" applyFill="1" applyBorder="1"/>
    <xf numFmtId="0" fontId="0" fillId="2" borderId="10" xfId="0" applyFill="1" applyBorder="1"/>
    <xf numFmtId="0" fontId="8" fillId="2" borderId="1" xfId="0" applyFont="1" applyFill="1" applyBorder="1" applyAlignment="1" applyProtection="1">
      <alignment horizontal="right" vertical="center"/>
      <protection locked="0"/>
    </xf>
    <xf numFmtId="164" fontId="8" fillId="2" borderId="7" xfId="0" applyNumberFormat="1" applyFont="1" applyFill="1" applyBorder="1" applyAlignment="1" applyProtection="1">
      <alignment horizontal="center" vertical="center"/>
      <protection hidden="1"/>
    </xf>
    <xf numFmtId="0" fontId="0" fillId="0" borderId="10" xfId="0" quotePrefix="1" applyBorder="1"/>
    <xf numFmtId="0" fontId="0" fillId="0" borderId="21" xfId="0" applyBorder="1"/>
    <xf numFmtId="0" fontId="0" fillId="0" borderId="25" xfId="0" applyBorder="1"/>
    <xf numFmtId="0" fontId="0" fillId="0" borderId="39" xfId="0" applyBorder="1"/>
    <xf numFmtId="0" fontId="0" fillId="0" borderId="7" xfId="0" applyBorder="1"/>
    <xf numFmtId="0" fontId="3" fillId="5" borderId="11" xfId="0" applyFont="1" applyFill="1" applyBorder="1" applyAlignment="1" applyProtection="1">
      <alignment horizontal="left" vertical="center"/>
      <protection locked="0"/>
    </xf>
    <xf numFmtId="0" fontId="3" fillId="5" borderId="11" xfId="0" applyFont="1" applyFill="1" applyBorder="1" applyAlignment="1" applyProtection="1">
      <alignment horizontal="right" vertical="center"/>
      <protection locked="0"/>
    </xf>
    <xf numFmtId="0" fontId="3" fillId="5" borderId="11" xfId="0" applyFont="1" applyFill="1" applyBorder="1" applyAlignment="1" applyProtection="1">
      <alignment horizontal="center" vertical="center"/>
      <protection locked="0"/>
    </xf>
    <xf numFmtId="0" fontId="3" fillId="5" borderId="1" xfId="0" applyFont="1" applyFill="1" applyBorder="1" applyAlignment="1" applyProtection="1">
      <alignment horizontal="left" vertical="center"/>
      <protection locked="0"/>
    </xf>
    <xf numFmtId="0" fontId="3" fillId="5" borderId="1" xfId="0" applyFont="1" applyFill="1" applyBorder="1" applyAlignment="1" applyProtection="1">
      <alignment vertical="center"/>
      <protection locked="0"/>
    </xf>
    <xf numFmtId="0" fontId="3" fillId="5" borderId="1" xfId="0" applyFont="1" applyFill="1" applyBorder="1" applyAlignment="1" applyProtection="1">
      <alignment horizontal="center" vertical="center"/>
      <protection locked="0"/>
    </xf>
    <xf numFmtId="0" fontId="0" fillId="6" borderId="40" xfId="0" applyFill="1" applyBorder="1"/>
    <xf numFmtId="0" fontId="1" fillId="6" borderId="41" xfId="0" applyFont="1" applyFill="1" applyBorder="1" applyAlignment="1" applyProtection="1">
      <alignment horizontal="left" vertical="center"/>
      <protection locked="0"/>
    </xf>
    <xf numFmtId="0" fontId="1" fillId="6" borderId="41" xfId="0" applyFont="1" applyFill="1" applyBorder="1" applyAlignment="1" applyProtection="1">
      <alignment vertical="center"/>
      <protection locked="0"/>
    </xf>
    <xf numFmtId="0" fontId="1" fillId="6" borderId="41" xfId="0" applyFont="1" applyFill="1" applyBorder="1" applyAlignment="1" applyProtection="1">
      <alignment horizontal="center" vertical="center"/>
      <protection locked="0"/>
    </xf>
    <xf numFmtId="0" fontId="0" fillId="6" borderId="41" xfId="0" applyFill="1" applyBorder="1" applyAlignment="1" applyProtection="1">
      <alignment horizontal="center" vertical="center"/>
      <protection locked="0"/>
    </xf>
    <xf numFmtId="0" fontId="0" fillId="6" borderId="42" xfId="0" applyFill="1" applyBorder="1"/>
    <xf numFmtId="0" fontId="0" fillId="5" borderId="43" xfId="0" applyFill="1" applyBorder="1"/>
    <xf numFmtId="0" fontId="0" fillId="5" borderId="44" xfId="0" applyFill="1" applyBorder="1"/>
    <xf numFmtId="0" fontId="2" fillId="5" borderId="0" xfId="0" applyFont="1" applyFill="1" applyAlignment="1" applyProtection="1">
      <alignment horizontal="center" vertical="center"/>
      <protection locked="0"/>
    </xf>
    <xf numFmtId="0" fontId="2" fillId="5" borderId="0" xfId="0" applyFont="1" applyFill="1" applyAlignment="1" applyProtection="1">
      <alignment vertical="center"/>
      <protection locked="0"/>
    </xf>
    <xf numFmtId="0" fontId="0" fillId="5" borderId="0" xfId="0" applyFill="1"/>
    <xf numFmtId="0" fontId="0" fillId="5" borderId="45" xfId="0" applyFill="1" applyBorder="1"/>
    <xf numFmtId="0" fontId="0" fillId="5" borderId="46" xfId="0" applyFill="1" applyBorder="1"/>
    <xf numFmtId="0" fontId="0" fillId="5" borderId="47" xfId="0" applyFill="1" applyBorder="1"/>
    <xf numFmtId="0" fontId="0" fillId="4" borderId="51" xfId="0" applyFill="1" applyBorder="1"/>
    <xf numFmtId="0" fontId="0" fillId="4" borderId="0" xfId="0" applyFill="1"/>
    <xf numFmtId="0" fontId="0" fillId="0" borderId="51" xfId="0" applyBorder="1"/>
    <xf numFmtId="0" fontId="0" fillId="0" borderId="20" xfId="0" applyBorder="1"/>
    <xf numFmtId="0" fontId="0" fillId="0" borderId="49" xfId="0" applyBorder="1"/>
    <xf numFmtId="0" fontId="0" fillId="0" borderId="20" xfId="0" applyBorder="1" applyAlignment="1">
      <alignment horizontal="right"/>
    </xf>
    <xf numFmtId="0" fontId="0" fillId="2" borderId="0" xfId="0" applyFill="1"/>
    <xf numFmtId="0" fontId="0" fillId="0" borderId="19" xfId="0" applyBorder="1"/>
    <xf numFmtId="0" fontId="0" fillId="4" borderId="56" xfId="0" applyFill="1" applyBorder="1"/>
    <xf numFmtId="0" fontId="0" fillId="0" borderId="5" xfId="0" applyBorder="1" applyAlignment="1">
      <alignment horizontal="right"/>
    </xf>
    <xf numFmtId="0" fontId="0" fillId="0" borderId="5" xfId="0" applyBorder="1"/>
    <xf numFmtId="0" fontId="0" fillId="0" borderId="48" xfId="0" applyBorder="1"/>
    <xf numFmtId="0" fontId="0" fillId="0" borderId="0" xfId="0" applyAlignment="1">
      <alignment horizontal="left" vertical="top" wrapText="1"/>
    </xf>
    <xf numFmtId="0" fontId="0" fillId="0" borderId="48" xfId="0" applyBorder="1" applyAlignment="1">
      <alignment horizontal="right"/>
    </xf>
    <xf numFmtId="0" fontId="0" fillId="0" borderId="49" xfId="0" applyBorder="1" applyAlignment="1">
      <alignment horizontal="right"/>
    </xf>
    <xf numFmtId="44" fontId="0" fillId="0" borderId="50" xfId="1" applyFont="1" applyBorder="1"/>
    <xf numFmtId="0" fontId="0" fillId="4" borderId="49" xfId="0" applyFill="1" applyBorder="1"/>
    <xf numFmtId="0" fontId="10" fillId="3" borderId="5" xfId="0" applyFont="1" applyFill="1" applyBorder="1"/>
    <xf numFmtId="0" fontId="11" fillId="3" borderId="19" xfId="0" applyFont="1" applyFill="1" applyBorder="1"/>
    <xf numFmtId="0" fontId="11" fillId="3" borderId="20" xfId="0" applyFont="1" applyFill="1" applyBorder="1"/>
    <xf numFmtId="0" fontId="11" fillId="3" borderId="33" xfId="0" applyFont="1" applyFill="1" applyBorder="1"/>
    <xf numFmtId="0" fontId="10" fillId="3" borderId="20" xfId="0" applyFont="1" applyFill="1" applyBorder="1"/>
    <xf numFmtId="0" fontId="10" fillId="3" borderId="5" xfId="0" applyFont="1" applyFill="1" applyBorder="1" applyAlignment="1">
      <alignment horizontal="left"/>
    </xf>
    <xf numFmtId="0" fontId="10" fillId="3" borderId="20" xfId="0" applyFont="1" applyFill="1" applyBorder="1" applyAlignment="1">
      <alignment horizontal="right"/>
    </xf>
    <xf numFmtId="44" fontId="10" fillId="3" borderId="33" xfId="0" applyNumberFormat="1" applyFont="1" applyFill="1" applyBorder="1"/>
    <xf numFmtId="0" fontId="0" fillId="4" borderId="5" xfId="0" applyFill="1" applyBorder="1"/>
    <xf numFmtId="0" fontId="0" fillId="4" borderId="20" xfId="0" applyFill="1" applyBorder="1"/>
    <xf numFmtId="44" fontId="0" fillId="0" borderId="5" xfId="1" applyFont="1" applyBorder="1"/>
    <xf numFmtId="0" fontId="0" fillId="2" borderId="19" xfId="0" applyFill="1" applyBorder="1"/>
    <xf numFmtId="0" fontId="0" fillId="2" borderId="20" xfId="0" applyFill="1" applyBorder="1"/>
    <xf numFmtId="0" fontId="0" fillId="0" borderId="30" xfId="0" applyBorder="1"/>
    <xf numFmtId="0" fontId="0" fillId="2" borderId="17" xfId="0" applyFill="1" applyBorder="1" applyAlignment="1">
      <alignment horizontal="right"/>
    </xf>
    <xf numFmtId="0" fontId="0" fillId="2" borderId="18" xfId="0" applyFill="1" applyBorder="1" applyAlignment="1">
      <alignment horizontal="right"/>
    </xf>
    <xf numFmtId="0" fontId="0" fillId="2" borderId="18" xfId="0" applyFill="1" applyBorder="1"/>
    <xf numFmtId="0" fontId="10" fillId="0" borderId="26" xfId="0" applyFont="1" applyBorder="1" applyAlignment="1">
      <alignment horizontal="right"/>
    </xf>
    <xf numFmtId="0" fontId="0" fillId="0" borderId="28" xfId="0" applyBorder="1"/>
    <xf numFmtId="0" fontId="0" fillId="0" borderId="24" xfId="0" applyBorder="1"/>
    <xf numFmtId="0" fontId="0" fillId="4" borderId="24" xfId="0" applyFill="1" applyBorder="1"/>
    <xf numFmtId="0" fontId="0" fillId="8" borderId="13" xfId="0" applyFill="1" applyBorder="1"/>
    <xf numFmtId="0" fontId="5" fillId="8" borderId="14" xfId="0" applyFont="1" applyFill="1" applyBorder="1"/>
    <xf numFmtId="0" fontId="0" fillId="8" borderId="14" xfId="0" applyFill="1" applyBorder="1"/>
    <xf numFmtId="0" fontId="0" fillId="8" borderId="15" xfId="0" applyFill="1" applyBorder="1"/>
    <xf numFmtId="0" fontId="0" fillId="8" borderId="8" xfId="0" applyFill="1" applyBorder="1"/>
    <xf numFmtId="0" fontId="0" fillId="8" borderId="0" xfId="0" applyFill="1"/>
    <xf numFmtId="0" fontId="0" fillId="8" borderId="9" xfId="0" applyFill="1" applyBorder="1"/>
    <xf numFmtId="0" fontId="0" fillId="8" borderId="12" xfId="0" applyFill="1" applyBorder="1"/>
    <xf numFmtId="0" fontId="0" fillId="8" borderId="10" xfId="0" applyFill="1" applyBorder="1"/>
    <xf numFmtId="0" fontId="0" fillId="8" borderId="11" xfId="0" applyFill="1" applyBorder="1"/>
    <xf numFmtId="0" fontId="0" fillId="2" borderId="49" xfId="0" applyFill="1" applyBorder="1"/>
    <xf numFmtId="0" fontId="0" fillId="2" borderId="26" xfId="0" applyFill="1" applyBorder="1" applyAlignment="1">
      <alignment horizontal="right"/>
    </xf>
    <xf numFmtId="0" fontId="0" fillId="4" borderId="48" xfId="0" applyFill="1" applyBorder="1"/>
    <xf numFmtId="0" fontId="0" fillId="4" borderId="23" xfId="0" applyFill="1" applyBorder="1"/>
    <xf numFmtId="0" fontId="11" fillId="3" borderId="5" xfId="0" applyFont="1" applyFill="1" applyBorder="1"/>
    <xf numFmtId="44" fontId="0" fillId="4" borderId="5" xfId="1" applyFont="1" applyFill="1" applyBorder="1"/>
    <xf numFmtId="44" fontId="0" fillId="4" borderId="30" xfId="1" applyFont="1" applyFill="1" applyBorder="1"/>
    <xf numFmtId="44" fontId="0" fillId="2" borderId="26" xfId="1" applyFont="1" applyFill="1" applyBorder="1"/>
    <xf numFmtId="44" fontId="0" fillId="2" borderId="5" xfId="1" applyFont="1" applyFill="1" applyBorder="1"/>
    <xf numFmtId="0" fontId="10" fillId="3" borderId="19" xfId="0" applyFont="1" applyFill="1" applyBorder="1"/>
    <xf numFmtId="0" fontId="10" fillId="3" borderId="5" xfId="0" applyFont="1" applyFill="1" applyBorder="1" applyAlignment="1">
      <alignment wrapText="1"/>
    </xf>
    <xf numFmtId="44" fontId="0" fillId="0" borderId="30" xfId="1" applyFont="1" applyBorder="1"/>
    <xf numFmtId="44" fontId="0" fillId="0" borderId="26" xfId="1" applyFont="1" applyBorder="1"/>
    <xf numFmtId="44" fontId="0" fillId="0" borderId="28" xfId="1" applyFont="1" applyBorder="1"/>
    <xf numFmtId="0" fontId="10" fillId="0" borderId="2" xfId="0" applyFont="1" applyBorder="1" applyAlignment="1">
      <alignment horizontal="right"/>
    </xf>
    <xf numFmtId="0" fontId="0" fillId="2" borderId="54" xfId="0" applyFill="1" applyBorder="1" applyAlignment="1">
      <alignment horizontal="right"/>
    </xf>
    <xf numFmtId="0" fontId="0" fillId="2" borderId="54" xfId="0" applyFill="1" applyBorder="1"/>
    <xf numFmtId="44" fontId="0" fillId="0" borderId="2" xfId="1" applyFont="1" applyBorder="1"/>
    <xf numFmtId="0" fontId="0" fillId="2" borderId="53" xfId="0" applyFill="1" applyBorder="1" applyAlignment="1">
      <alignment horizontal="right"/>
    </xf>
    <xf numFmtId="0" fontId="0" fillId="4" borderId="28" xfId="0" applyFill="1" applyBorder="1"/>
    <xf numFmtId="0" fontId="0" fillId="0" borderId="23" xfId="0" applyBorder="1"/>
    <xf numFmtId="44" fontId="0" fillId="4" borderId="56" xfId="1" applyFont="1" applyFill="1" applyBorder="1"/>
    <xf numFmtId="0" fontId="0" fillId="3" borderId="20" xfId="0" applyFill="1" applyBorder="1"/>
    <xf numFmtId="0" fontId="10" fillId="8" borderId="14" xfId="0" applyFont="1" applyFill="1" applyBorder="1"/>
    <xf numFmtId="0" fontId="4" fillId="3" borderId="16" xfId="0" applyFont="1" applyFill="1" applyBorder="1" applyAlignment="1" applyProtection="1">
      <alignment horizontal="left" vertical="center"/>
      <protection locked="0"/>
    </xf>
    <xf numFmtId="0" fontId="3" fillId="3" borderId="26" xfId="0" applyFont="1" applyFill="1" applyBorder="1"/>
    <xf numFmtId="164" fontId="5" fillId="3" borderId="27" xfId="0" applyNumberFormat="1" applyFont="1" applyFill="1" applyBorder="1" applyAlignment="1" applyProtection="1">
      <alignment horizontal="center" vertical="center"/>
      <protection locked="0"/>
    </xf>
    <xf numFmtId="0" fontId="0" fillId="0" borderId="10" xfId="0" applyBorder="1"/>
    <xf numFmtId="0" fontId="0" fillId="0" borderId="11" xfId="0" applyBorder="1"/>
    <xf numFmtId="0" fontId="0" fillId="0" borderId="12" xfId="0" applyBorder="1"/>
    <xf numFmtId="0" fontId="3" fillId="4" borderId="4" xfId="0" applyFont="1" applyFill="1" applyBorder="1" applyAlignment="1" applyProtection="1">
      <alignment vertical="center"/>
      <protection locked="0"/>
    </xf>
    <xf numFmtId="164" fontId="6" fillId="0" borderId="5" xfId="0" applyNumberFormat="1" applyFont="1" applyBorder="1" applyAlignment="1" applyProtection="1">
      <alignment horizontal="center" vertical="center"/>
      <protection locked="0"/>
    </xf>
    <xf numFmtId="0" fontId="7" fillId="0" borderId="28" xfId="0" applyFont="1" applyBorder="1" applyAlignment="1" applyProtection="1">
      <alignment horizontal="center" vertical="center"/>
      <protection locked="0"/>
    </xf>
    <xf numFmtId="0" fontId="0" fillId="2" borderId="2" xfId="0" applyFill="1" applyBorder="1" applyAlignment="1">
      <alignment horizontal="right"/>
    </xf>
    <xf numFmtId="44" fontId="0" fillId="2" borderId="2" xfId="1" applyFont="1" applyFill="1" applyBorder="1"/>
    <xf numFmtId="0" fontId="0" fillId="2" borderId="24" xfId="0" applyFill="1" applyBorder="1"/>
    <xf numFmtId="44" fontId="0" fillId="2" borderId="28" xfId="1" applyFont="1" applyFill="1" applyBorder="1"/>
    <xf numFmtId="0" fontId="0" fillId="2" borderId="57" xfId="0" applyFill="1" applyBorder="1"/>
    <xf numFmtId="0" fontId="0" fillId="2" borderId="11" xfId="0" applyFill="1" applyBorder="1"/>
    <xf numFmtId="44" fontId="0" fillId="2" borderId="57" xfId="1" applyFont="1" applyFill="1" applyBorder="1"/>
    <xf numFmtId="0" fontId="0" fillId="4" borderId="30" xfId="0" applyFill="1" applyBorder="1"/>
    <xf numFmtId="44" fontId="0" fillId="2" borderId="30" xfId="1" applyFont="1" applyFill="1" applyBorder="1"/>
    <xf numFmtId="0" fontId="0" fillId="0" borderId="63" xfId="0" applyBorder="1"/>
    <xf numFmtId="0" fontId="0" fillId="8" borderId="64" xfId="0" applyFill="1" applyBorder="1"/>
    <xf numFmtId="0" fontId="5" fillId="8" borderId="65" xfId="0" applyFont="1" applyFill="1" applyBorder="1"/>
    <xf numFmtId="0" fontId="0" fillId="8" borderId="65" xfId="0" applyFill="1" applyBorder="1"/>
    <xf numFmtId="0" fontId="0" fillId="8" borderId="66" xfId="0" applyFill="1" applyBorder="1"/>
    <xf numFmtId="0" fontId="0" fillId="8" borderId="67" xfId="0" applyFill="1" applyBorder="1"/>
    <xf numFmtId="0" fontId="0" fillId="8" borderId="68" xfId="0" applyFill="1" applyBorder="1"/>
    <xf numFmtId="0" fontId="0" fillId="8" borderId="0" xfId="0" applyFill="1" applyAlignment="1">
      <alignment horizontal="right"/>
    </xf>
    <xf numFmtId="0" fontId="0" fillId="8" borderId="69" xfId="0" applyFill="1" applyBorder="1"/>
    <xf numFmtId="0" fontId="0" fillId="8" borderId="70" xfId="0" applyFill="1" applyBorder="1"/>
    <xf numFmtId="0" fontId="0" fillId="8" borderId="71" xfId="0" applyFill="1" applyBorder="1"/>
    <xf numFmtId="0" fontId="10" fillId="0" borderId="51" xfId="0" applyFont="1" applyBorder="1"/>
    <xf numFmtId="0" fontId="0" fillId="0" borderId="72" xfId="0" applyBorder="1"/>
    <xf numFmtId="0" fontId="0" fillId="0" borderId="74" xfId="0" applyBorder="1"/>
    <xf numFmtId="0" fontId="10" fillId="3" borderId="51" xfId="0" applyFont="1" applyFill="1" applyBorder="1"/>
    <xf numFmtId="0" fontId="10" fillId="3" borderId="0" xfId="0" applyFont="1" applyFill="1"/>
    <xf numFmtId="0" fontId="10" fillId="3" borderId="77" xfId="0" applyFont="1" applyFill="1" applyBorder="1"/>
    <xf numFmtId="44" fontId="0" fillId="4" borderId="60" xfId="1" applyFont="1" applyFill="1" applyBorder="1"/>
    <xf numFmtId="44" fontId="0" fillId="0" borderId="78" xfId="1" applyFont="1" applyBorder="1"/>
    <xf numFmtId="44" fontId="0" fillId="0" borderId="60" xfId="1" applyFont="1" applyBorder="1"/>
    <xf numFmtId="44" fontId="10" fillId="3" borderId="78" xfId="1" applyFont="1" applyFill="1" applyBorder="1"/>
    <xf numFmtId="44" fontId="0" fillId="3" borderId="78" xfId="1" applyFont="1" applyFill="1" applyBorder="1"/>
    <xf numFmtId="44" fontId="0" fillId="0" borderId="79" xfId="1" applyFont="1" applyBorder="1"/>
    <xf numFmtId="0" fontId="10" fillId="3" borderId="80" xfId="0" applyFont="1" applyFill="1" applyBorder="1"/>
    <xf numFmtId="44" fontId="0" fillId="4" borderId="74" xfId="1" applyFont="1" applyFill="1" applyBorder="1"/>
    <xf numFmtId="0" fontId="0" fillId="0" borderId="81" xfId="0" applyBorder="1"/>
    <xf numFmtId="0" fontId="10" fillId="3" borderId="81" xfId="0" applyFont="1" applyFill="1" applyBorder="1"/>
    <xf numFmtId="0" fontId="0" fillId="3" borderId="81" xfId="0" applyFill="1" applyBorder="1"/>
    <xf numFmtId="44" fontId="0" fillId="4" borderId="73" xfId="1" applyFont="1" applyFill="1" applyBorder="1"/>
    <xf numFmtId="0" fontId="0" fillId="3" borderId="75" xfId="0" applyFill="1" applyBorder="1"/>
    <xf numFmtId="0" fontId="0" fillId="3" borderId="63" xfId="0" applyFill="1" applyBorder="1"/>
    <xf numFmtId="0" fontId="0" fillId="4" borderId="74" xfId="0" applyFill="1" applyBorder="1"/>
    <xf numFmtId="0" fontId="10" fillId="0" borderId="0" xfId="0" applyFont="1"/>
    <xf numFmtId="0" fontId="3" fillId="2" borderId="8" xfId="0" quotePrefix="1" applyFont="1" applyFill="1" applyBorder="1" applyAlignment="1" applyProtection="1">
      <alignment horizontal="left" vertical="center" wrapText="1"/>
      <protection locked="0"/>
    </xf>
    <xf numFmtId="0" fontId="3" fillId="2" borderId="0" xfId="0" quotePrefix="1" applyFont="1" applyFill="1" applyAlignment="1" applyProtection="1">
      <alignment horizontal="left" vertical="center" wrapText="1"/>
      <protection locked="0"/>
    </xf>
    <xf numFmtId="0" fontId="3" fillId="2" borderId="9" xfId="0" quotePrefix="1" applyFont="1" applyFill="1" applyBorder="1" applyAlignment="1" applyProtection="1">
      <alignment horizontal="left" vertical="center" wrapText="1"/>
      <protection locked="0"/>
    </xf>
    <xf numFmtId="0" fontId="3" fillId="2" borderId="14" xfId="0" applyFont="1" applyFill="1" applyBorder="1" applyAlignment="1" applyProtection="1">
      <alignment horizontal="left" vertical="center" wrapText="1"/>
      <protection locked="0"/>
    </xf>
    <xf numFmtId="0" fontId="3" fillId="2" borderId="15" xfId="0" applyFont="1" applyFill="1" applyBorder="1" applyAlignment="1" applyProtection="1">
      <alignment horizontal="left" vertical="center" wrapText="1"/>
      <protection locked="0"/>
    </xf>
    <xf numFmtId="0" fontId="11" fillId="7" borderId="49" xfId="0" applyFont="1" applyFill="1" applyBorder="1" applyAlignment="1">
      <alignment horizontal="left" vertical="top" wrapText="1"/>
    </xf>
    <xf numFmtId="0" fontId="11" fillId="7" borderId="50" xfId="0" applyFont="1" applyFill="1" applyBorder="1" applyAlignment="1">
      <alignment horizontal="left" vertical="top" wrapText="1"/>
    </xf>
    <xf numFmtId="0" fontId="11" fillId="7" borderId="0" xfId="0" applyFont="1" applyFill="1" applyAlignment="1">
      <alignment horizontal="left" vertical="top" wrapText="1"/>
    </xf>
    <xf numFmtId="0" fontId="11" fillId="7" borderId="52" xfId="0" applyFont="1" applyFill="1" applyBorder="1" applyAlignment="1">
      <alignment horizontal="left" vertical="top" wrapText="1"/>
    </xf>
    <xf numFmtId="0" fontId="11" fillId="7" borderId="54" xfId="0" applyFont="1" applyFill="1" applyBorder="1" applyAlignment="1">
      <alignment horizontal="left" vertical="top" wrapText="1"/>
    </xf>
    <xf numFmtId="0" fontId="11" fillId="7" borderId="55" xfId="0" applyFont="1" applyFill="1" applyBorder="1" applyAlignment="1">
      <alignment horizontal="left" vertical="top" wrapText="1"/>
    </xf>
    <xf numFmtId="0" fontId="12" fillId="7" borderId="58" xfId="0" applyFont="1" applyFill="1" applyBorder="1" applyAlignment="1">
      <alignment horizontal="left" vertical="top" wrapText="1"/>
    </xf>
    <xf numFmtId="0" fontId="12" fillId="7" borderId="59" xfId="0" applyFont="1" applyFill="1" applyBorder="1" applyAlignment="1">
      <alignment horizontal="left" vertical="top" wrapText="1"/>
    </xf>
    <xf numFmtId="0" fontId="12" fillId="7" borderId="0" xfId="0" applyFont="1" applyFill="1" applyAlignment="1">
      <alignment horizontal="left" vertical="top" wrapText="1"/>
    </xf>
    <xf numFmtId="0" fontId="12" fillId="7" borderId="60" xfId="0" applyFont="1" applyFill="1" applyBorder="1" applyAlignment="1">
      <alignment horizontal="left" vertical="top" wrapText="1"/>
    </xf>
    <xf numFmtId="0" fontId="12" fillId="7" borderId="61" xfId="0" applyFont="1" applyFill="1" applyBorder="1" applyAlignment="1">
      <alignment horizontal="left" vertical="top" wrapText="1"/>
    </xf>
    <xf numFmtId="0" fontId="12" fillId="7" borderId="62" xfId="0" applyFont="1" applyFill="1" applyBorder="1" applyAlignment="1">
      <alignment horizontal="left" vertical="top" wrapText="1"/>
    </xf>
    <xf numFmtId="0" fontId="0" fillId="0" borderId="0" xfId="0" applyAlignment="1">
      <alignment horizontal="left" vertical="top" wrapText="1"/>
    </xf>
    <xf numFmtId="0" fontId="10" fillId="3" borderId="82" xfId="0" applyFont="1" applyFill="1" applyBorder="1" applyAlignment="1">
      <alignment horizontal="center"/>
    </xf>
    <xf numFmtId="0" fontId="10" fillId="3" borderId="76" xfId="0" applyFont="1"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1"/>
  <sheetViews>
    <sheetView tabSelected="1" zoomScale="70" zoomScaleNormal="70" workbookViewId="0">
      <selection activeCell="K6" sqref="K6"/>
    </sheetView>
  </sheetViews>
  <sheetFormatPr defaultRowHeight="14.5" x14ac:dyDescent="0.35"/>
  <cols>
    <col min="1" max="1" width="4" customWidth="1"/>
    <col min="2" max="2" width="6.453125" customWidth="1"/>
    <col min="3" max="3" width="91.81640625" customWidth="1"/>
    <col min="4" max="4" width="20.1796875" bestFit="1" customWidth="1"/>
    <col min="5" max="6" width="16.26953125" customWidth="1"/>
    <col min="7" max="7" width="20.7265625" customWidth="1"/>
    <col min="8" max="8" width="19" customWidth="1"/>
    <col min="9" max="9" width="5.453125" customWidth="1"/>
  </cols>
  <sheetData>
    <row r="1" spans="1:9" ht="19" thickTop="1" x14ac:dyDescent="0.35">
      <c r="A1" s="73"/>
      <c r="B1" s="74" t="s">
        <v>0</v>
      </c>
      <c r="C1" s="75"/>
      <c r="D1" s="76"/>
      <c r="E1" s="76"/>
      <c r="F1" s="76"/>
      <c r="G1" s="77"/>
      <c r="H1" s="77"/>
      <c r="I1" s="78"/>
    </row>
    <row r="2" spans="1:9" ht="16" thickBot="1" x14ac:dyDescent="0.4">
      <c r="A2" s="79"/>
      <c r="B2" s="67"/>
      <c r="C2" s="68"/>
      <c r="D2" s="69"/>
      <c r="E2" s="69"/>
      <c r="F2" s="69"/>
      <c r="G2" s="69"/>
      <c r="H2" s="69"/>
      <c r="I2" s="80"/>
    </row>
    <row r="3" spans="1:9" ht="15.5" x14ac:dyDescent="0.35">
      <c r="A3" s="79"/>
      <c r="B3" s="52" t="s">
        <v>1</v>
      </c>
      <c r="C3" s="53"/>
      <c r="D3" s="41"/>
      <c r="E3" s="41"/>
      <c r="F3" s="41"/>
      <c r="G3" s="41"/>
      <c r="H3" s="54"/>
      <c r="I3" s="80"/>
    </row>
    <row r="4" spans="1:9" ht="33" customHeight="1" x14ac:dyDescent="0.35">
      <c r="A4" s="79"/>
      <c r="B4" s="210" t="s">
        <v>2</v>
      </c>
      <c r="C4" s="211"/>
      <c r="D4" s="211"/>
      <c r="E4" s="211"/>
      <c r="F4" s="211"/>
      <c r="G4" s="211"/>
      <c r="H4" s="212"/>
      <c r="I4" s="80"/>
    </row>
    <row r="5" spans="1:9" ht="16" thickBot="1" x14ac:dyDescent="0.4">
      <c r="A5" s="79"/>
      <c r="B5" s="62" t="s">
        <v>3</v>
      </c>
      <c r="C5" s="55"/>
      <c r="D5" s="56"/>
      <c r="E5" s="56"/>
      <c r="F5" s="56"/>
      <c r="G5" s="56"/>
      <c r="H5" s="57"/>
      <c r="I5" s="80"/>
    </row>
    <row r="6" spans="1:9" ht="16" thickBot="1" x14ac:dyDescent="0.4">
      <c r="A6" s="79"/>
      <c r="B6" s="70"/>
      <c r="C6" s="71"/>
      <c r="D6" s="72"/>
      <c r="E6" s="72"/>
      <c r="F6" s="72"/>
      <c r="G6" s="72"/>
      <c r="H6" s="72"/>
      <c r="I6" s="80"/>
    </row>
    <row r="7" spans="1:9" ht="15.5" x14ac:dyDescent="0.35">
      <c r="A7" s="79"/>
      <c r="B7" s="5" t="s">
        <v>4</v>
      </c>
      <c r="C7" s="6"/>
      <c r="D7" s="7"/>
      <c r="E7" s="7"/>
      <c r="F7" s="7" t="s">
        <v>5</v>
      </c>
      <c r="G7" s="7" t="s">
        <v>6</v>
      </c>
      <c r="H7" s="8" t="s">
        <v>7</v>
      </c>
      <c r="I7" s="80"/>
    </row>
    <row r="8" spans="1:9" ht="15.5" x14ac:dyDescent="0.35">
      <c r="A8" s="79"/>
      <c r="B8" s="9">
        <v>1</v>
      </c>
      <c r="C8" s="10" t="s">
        <v>8</v>
      </c>
      <c r="D8" s="11"/>
      <c r="E8" s="11"/>
      <c r="F8" s="11">
        <v>6</v>
      </c>
      <c r="G8" s="12"/>
      <c r="H8" s="13">
        <f>D8*E8*F8*G8</f>
        <v>0</v>
      </c>
      <c r="I8" s="80"/>
    </row>
    <row r="9" spans="1:9" ht="15.5" x14ac:dyDescent="0.35">
      <c r="A9" s="79"/>
      <c r="B9" s="9"/>
      <c r="C9" s="10"/>
      <c r="D9" s="14"/>
      <c r="E9" s="14"/>
      <c r="F9" s="14"/>
      <c r="G9" s="15"/>
      <c r="H9" s="16"/>
      <c r="I9" s="80"/>
    </row>
    <row r="10" spans="1:9" ht="15.5" x14ac:dyDescent="0.35">
      <c r="A10" s="79"/>
      <c r="B10" s="9">
        <v>2</v>
      </c>
      <c r="C10" s="17" t="s">
        <v>9</v>
      </c>
      <c r="D10" s="18"/>
      <c r="E10" s="19"/>
      <c r="F10" s="18">
        <v>1</v>
      </c>
      <c r="G10" s="20"/>
      <c r="H10" s="21">
        <f>D10*G10</f>
        <v>0</v>
      </c>
      <c r="I10" s="80"/>
    </row>
    <row r="11" spans="1:9" ht="16" thickBot="1" x14ac:dyDescent="0.4">
      <c r="A11" s="79"/>
      <c r="B11" s="9"/>
      <c r="C11" s="22"/>
      <c r="D11" s="23"/>
      <c r="E11" s="23"/>
      <c r="F11" s="23"/>
      <c r="G11" s="24"/>
      <c r="H11" s="21"/>
      <c r="I11" s="80"/>
    </row>
    <row r="12" spans="1:9" ht="15.5" x14ac:dyDescent="0.35">
      <c r="A12" s="79"/>
      <c r="B12" s="9" t="s">
        <v>4</v>
      </c>
      <c r="C12" s="25"/>
      <c r="D12" s="19"/>
      <c r="E12" s="26"/>
      <c r="F12" s="19"/>
      <c r="G12" s="7"/>
      <c r="H12" s="50"/>
      <c r="I12" s="80"/>
    </row>
    <row r="13" spans="1:9" ht="15.5" x14ac:dyDescent="0.35">
      <c r="A13" s="79"/>
      <c r="B13" s="9"/>
      <c r="C13" s="27"/>
      <c r="D13" s="51"/>
      <c r="E13" s="28"/>
      <c r="F13" s="23"/>
      <c r="G13" s="166"/>
      <c r="H13" s="21"/>
      <c r="I13" s="80"/>
    </row>
    <row r="14" spans="1:9" ht="15.5" x14ac:dyDescent="0.35">
      <c r="A14" s="79"/>
      <c r="B14" s="9"/>
      <c r="C14" s="27"/>
      <c r="D14" s="51"/>
      <c r="E14" s="28"/>
      <c r="F14" s="23"/>
      <c r="G14" s="166"/>
      <c r="H14" s="21"/>
      <c r="I14" s="80"/>
    </row>
    <row r="15" spans="1:9" ht="15.5" x14ac:dyDescent="0.35">
      <c r="A15" s="79"/>
      <c r="B15" s="9"/>
      <c r="C15" s="27"/>
      <c r="D15" s="51"/>
      <c r="E15" s="28"/>
      <c r="F15" s="23"/>
      <c r="G15" s="166"/>
      <c r="H15" s="21"/>
      <c r="I15" s="80"/>
    </row>
    <row r="16" spans="1:9" ht="15.5" x14ac:dyDescent="0.35">
      <c r="A16" s="79"/>
      <c r="B16" s="9"/>
      <c r="C16" s="27"/>
      <c r="D16" s="51"/>
      <c r="E16" s="28"/>
      <c r="F16" s="23"/>
      <c r="G16" s="166"/>
      <c r="H16" s="21"/>
      <c r="I16" s="80"/>
    </row>
    <row r="17" spans="1:9" ht="15.5" x14ac:dyDescent="0.35">
      <c r="A17" s="79"/>
      <c r="B17" s="9"/>
      <c r="C17" s="27"/>
      <c r="D17" s="51"/>
      <c r="E17" s="28"/>
      <c r="F17" s="23"/>
      <c r="G17" s="166"/>
      <c r="H17" s="21"/>
      <c r="I17" s="80"/>
    </row>
    <row r="18" spans="1:9" ht="15.5" x14ac:dyDescent="0.35">
      <c r="A18" s="79"/>
      <c r="B18" s="9"/>
      <c r="C18" s="27"/>
      <c r="D18" s="51"/>
      <c r="E18" s="28"/>
      <c r="F18" s="23"/>
      <c r="G18" s="166"/>
      <c r="H18" s="21"/>
      <c r="I18" s="80"/>
    </row>
    <row r="19" spans="1:9" ht="15.5" x14ac:dyDescent="0.35">
      <c r="A19" s="79"/>
      <c r="B19" s="9"/>
      <c r="C19" s="27"/>
      <c r="D19" s="51"/>
      <c r="E19" s="28"/>
      <c r="F19" s="23"/>
      <c r="G19" s="166"/>
      <c r="H19" s="21"/>
      <c r="I19" s="80"/>
    </row>
    <row r="20" spans="1:9" ht="15.5" x14ac:dyDescent="0.35">
      <c r="A20" s="79"/>
      <c r="B20" s="9"/>
      <c r="C20" s="27"/>
      <c r="D20" s="51"/>
      <c r="E20" s="23"/>
      <c r="F20" s="23"/>
      <c r="G20" s="166"/>
      <c r="H20" s="21"/>
      <c r="I20" s="80"/>
    </row>
    <row r="21" spans="1:9" ht="16" thickBot="1" x14ac:dyDescent="0.4">
      <c r="A21" s="79"/>
      <c r="B21" s="30" t="s">
        <v>4</v>
      </c>
      <c r="C21" s="31" t="s">
        <v>4</v>
      </c>
      <c r="D21" s="32" t="s">
        <v>4</v>
      </c>
      <c r="E21" s="32"/>
      <c r="F21" s="32"/>
      <c r="G21" s="167"/>
      <c r="H21" s="33" t="s">
        <v>4</v>
      </c>
      <c r="I21" s="80"/>
    </row>
    <row r="22" spans="1:9" ht="21" x14ac:dyDescent="0.35">
      <c r="A22" s="79"/>
      <c r="B22" s="34"/>
      <c r="C22" s="60" t="s">
        <v>10</v>
      </c>
      <c r="D22" s="35"/>
      <c r="E22" s="35"/>
      <c r="F22" s="35"/>
      <c r="G22" s="35" t="s">
        <v>4</v>
      </c>
      <c r="H22" s="61">
        <f>SUM(H7:H20)</f>
        <v>0</v>
      </c>
      <c r="I22" s="80"/>
    </row>
    <row r="23" spans="1:9" ht="33" customHeight="1" x14ac:dyDescent="0.35">
      <c r="A23" s="79"/>
      <c r="B23" s="38" t="s">
        <v>11</v>
      </c>
      <c r="C23" s="213" t="s">
        <v>12</v>
      </c>
      <c r="D23" s="213"/>
      <c r="E23" s="213"/>
      <c r="F23" s="213"/>
      <c r="G23" s="213"/>
      <c r="H23" s="214"/>
      <c r="I23" s="80"/>
    </row>
    <row r="24" spans="1:9" ht="15.5" x14ac:dyDescent="0.35">
      <c r="A24" s="79"/>
      <c r="B24" s="38" t="s">
        <v>13</v>
      </c>
      <c r="C24" s="48" t="s">
        <v>14</v>
      </c>
      <c r="D24" s="36"/>
      <c r="E24" s="36"/>
      <c r="F24" s="36"/>
      <c r="G24" s="36"/>
      <c r="H24" s="37"/>
      <c r="I24" s="80"/>
    </row>
    <row r="25" spans="1:9" ht="15.5" x14ac:dyDescent="0.35">
      <c r="A25" s="79"/>
      <c r="B25" s="58"/>
      <c r="C25" s="39" t="s">
        <v>15</v>
      </c>
      <c r="D25" s="39"/>
      <c r="E25" s="36"/>
      <c r="F25" s="36"/>
      <c r="G25" s="36"/>
      <c r="H25" s="37"/>
      <c r="I25" s="80"/>
    </row>
    <row r="26" spans="1:9" ht="15.5" x14ac:dyDescent="0.35">
      <c r="A26" s="79"/>
      <c r="B26" s="58"/>
      <c r="C26" s="39" t="s">
        <v>16</v>
      </c>
      <c r="D26" s="39"/>
      <c r="E26" s="36"/>
      <c r="F26" s="36"/>
      <c r="G26" s="36"/>
      <c r="H26" s="37"/>
      <c r="I26" s="80"/>
    </row>
    <row r="27" spans="1:9" ht="15.5" x14ac:dyDescent="0.35">
      <c r="A27" s="79"/>
      <c r="B27" s="58"/>
      <c r="C27" s="39" t="s">
        <v>17</v>
      </c>
      <c r="D27" s="39"/>
      <c r="E27" s="36"/>
      <c r="F27" s="36"/>
      <c r="G27" s="36"/>
      <c r="H27" s="37"/>
      <c r="I27" s="80"/>
    </row>
    <row r="28" spans="1:9" ht="15.5" x14ac:dyDescent="0.35">
      <c r="A28" s="79"/>
      <c r="B28" s="58"/>
      <c r="C28" s="39" t="s">
        <v>18</v>
      </c>
      <c r="D28" s="39"/>
      <c r="E28" s="36"/>
      <c r="F28" s="36"/>
      <c r="G28" s="36"/>
      <c r="H28" s="37"/>
      <c r="I28" s="80"/>
    </row>
    <row r="29" spans="1:9" ht="15.5" x14ac:dyDescent="0.35">
      <c r="A29" s="79"/>
      <c r="B29" s="58"/>
      <c r="C29" s="49" t="s">
        <v>19</v>
      </c>
      <c r="D29" s="39"/>
      <c r="E29" s="36"/>
      <c r="F29" s="36"/>
      <c r="G29" s="36"/>
      <c r="H29" s="37"/>
      <c r="I29" s="80"/>
    </row>
    <row r="30" spans="1:9" ht="15.5" x14ac:dyDescent="0.35">
      <c r="A30" s="79"/>
      <c r="B30" s="58"/>
      <c r="C30" s="49" t="s">
        <v>20</v>
      </c>
      <c r="D30" s="39"/>
      <c r="E30" s="36"/>
      <c r="F30" s="36"/>
      <c r="G30" s="36"/>
      <c r="H30" s="37"/>
      <c r="I30" s="80"/>
    </row>
    <row r="31" spans="1:9" ht="15.5" x14ac:dyDescent="0.35">
      <c r="A31" s="79"/>
      <c r="B31" s="58"/>
      <c r="C31" s="39" t="s">
        <v>21</v>
      </c>
      <c r="D31" s="39"/>
      <c r="E31" s="36"/>
      <c r="F31" s="36"/>
      <c r="G31" s="36"/>
      <c r="H31" s="37"/>
      <c r="I31" s="80"/>
    </row>
    <row r="32" spans="1:9" ht="16" thickBot="1" x14ac:dyDescent="0.4">
      <c r="A32" s="79"/>
      <c r="B32" s="59"/>
      <c r="C32" s="55" t="s">
        <v>22</v>
      </c>
      <c r="D32" s="55"/>
      <c r="E32" s="56"/>
      <c r="F32" s="56"/>
      <c r="G32" s="56"/>
      <c r="H32" s="57"/>
      <c r="I32" s="80"/>
    </row>
    <row r="33" spans="1:9" ht="15" thickBot="1" x14ac:dyDescent="0.4">
      <c r="A33" s="79"/>
      <c r="B33" s="81"/>
      <c r="C33" s="82"/>
      <c r="D33" s="81"/>
      <c r="E33" s="81"/>
      <c r="F33" s="81"/>
      <c r="G33" s="81"/>
      <c r="H33" s="81"/>
      <c r="I33" s="80"/>
    </row>
    <row r="34" spans="1:9" ht="16" thickBot="1" x14ac:dyDescent="0.4">
      <c r="A34" s="79"/>
      <c r="B34" s="40" t="s">
        <v>23</v>
      </c>
      <c r="C34" s="41"/>
      <c r="D34" s="1"/>
      <c r="E34" s="1"/>
      <c r="F34" s="1"/>
      <c r="G34" s="1"/>
      <c r="H34" s="66"/>
      <c r="I34" s="80"/>
    </row>
    <row r="35" spans="1:9" ht="30" customHeight="1" x14ac:dyDescent="0.35">
      <c r="A35" s="79"/>
      <c r="B35" s="42" t="s">
        <v>24</v>
      </c>
      <c r="C35" s="43"/>
      <c r="D35" s="2"/>
      <c r="E35" s="2"/>
      <c r="F35" s="2"/>
      <c r="G35" s="2"/>
      <c r="H35" s="65"/>
      <c r="I35" s="80"/>
    </row>
    <row r="36" spans="1:9" ht="30" customHeight="1" x14ac:dyDescent="0.35">
      <c r="A36" s="79"/>
      <c r="B36" s="44" t="s">
        <v>25</v>
      </c>
      <c r="C36" s="45"/>
      <c r="D36" s="3"/>
      <c r="E36" s="3"/>
      <c r="F36" s="3"/>
      <c r="G36" s="3"/>
      <c r="H36" s="63"/>
      <c r="I36" s="80"/>
    </row>
    <row r="37" spans="1:9" ht="30" customHeight="1" x14ac:dyDescent="0.35">
      <c r="A37" s="79"/>
      <c r="B37" s="44" t="s">
        <v>26</v>
      </c>
      <c r="C37" s="45"/>
      <c r="D37" s="3"/>
      <c r="E37" s="3"/>
      <c r="F37" s="3"/>
      <c r="G37" s="3"/>
      <c r="H37" s="63"/>
      <c r="I37" s="80"/>
    </row>
    <row r="38" spans="1:9" ht="30" customHeight="1" thickBot="1" x14ac:dyDescent="0.4">
      <c r="A38" s="79"/>
      <c r="B38" s="46" t="s">
        <v>27</v>
      </c>
      <c r="C38" s="47"/>
      <c r="D38" s="4"/>
      <c r="E38" s="4"/>
      <c r="F38" s="4"/>
      <c r="G38" s="4"/>
      <c r="H38" s="64"/>
      <c r="I38" s="80"/>
    </row>
    <row r="39" spans="1:9" x14ac:dyDescent="0.35">
      <c r="A39" s="79"/>
      <c r="B39" s="83"/>
      <c r="C39" s="83"/>
      <c r="D39" s="83"/>
      <c r="E39" s="83"/>
      <c r="F39" s="83"/>
      <c r="G39" s="83"/>
      <c r="H39" s="83"/>
      <c r="I39" s="80"/>
    </row>
    <row r="40" spans="1:9" ht="15" thickBot="1" x14ac:dyDescent="0.4">
      <c r="A40" s="84"/>
      <c r="B40" s="85"/>
      <c r="C40" s="85"/>
      <c r="D40" s="85"/>
      <c r="E40" s="85"/>
      <c r="F40" s="85"/>
      <c r="G40" s="85"/>
      <c r="H40" s="85"/>
      <c r="I40" s="86"/>
    </row>
    <row r="41" spans="1:9" ht="15" thickTop="1" x14ac:dyDescent="0.35"/>
  </sheetData>
  <mergeCells count="2">
    <mergeCell ref="B4:H4"/>
    <mergeCell ref="C23:H23"/>
  </mergeCells>
  <pageMargins left="0.7" right="0.7" top="0.75" bottom="0.75" header="0.3" footer="0.3"/>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93BF8-810E-4FC4-B72E-D67CCFB9CE23}">
  <sheetPr>
    <pageSetUpPr fitToPage="1"/>
  </sheetPr>
  <dimension ref="A1:L35"/>
  <sheetViews>
    <sheetView workbookViewId="0">
      <selection activeCell="I20" sqref="I20:L24"/>
    </sheetView>
  </sheetViews>
  <sheetFormatPr defaultRowHeight="14.5" x14ac:dyDescent="0.35"/>
  <cols>
    <col min="1" max="1" width="4.1796875" customWidth="1"/>
    <col min="2" max="2" width="42.81640625" customWidth="1"/>
    <col min="3" max="3" width="15.1796875" customWidth="1"/>
    <col min="4" max="4" width="18" customWidth="1"/>
    <col min="5" max="5" width="10.453125" customWidth="1"/>
    <col min="6" max="6" width="15.1796875" customWidth="1"/>
    <col min="7" max="7" width="17.1796875" customWidth="1"/>
    <col min="8" max="8" width="3.7265625" customWidth="1"/>
    <col min="9" max="9" width="17.453125" customWidth="1"/>
  </cols>
  <sheetData>
    <row r="1" spans="1:12" ht="15" thickBot="1" x14ac:dyDescent="0.4"/>
    <row r="2" spans="1:12" ht="15.5" x14ac:dyDescent="0.35">
      <c r="A2" s="178"/>
      <c r="B2" s="179" t="s">
        <v>28</v>
      </c>
      <c r="C2" s="180"/>
      <c r="D2" s="180"/>
      <c r="E2" s="180"/>
      <c r="F2" s="180"/>
      <c r="G2" s="180"/>
      <c r="H2" s="181"/>
    </row>
    <row r="3" spans="1:12" x14ac:dyDescent="0.35">
      <c r="A3" s="182"/>
      <c r="B3" s="130"/>
      <c r="C3" s="130"/>
      <c r="D3" s="130"/>
      <c r="E3" s="130"/>
      <c r="F3" s="130"/>
      <c r="G3" s="130"/>
      <c r="H3" s="183"/>
    </row>
    <row r="4" spans="1:12" ht="29" x14ac:dyDescent="0.35">
      <c r="A4" s="182"/>
      <c r="B4" s="145" t="s">
        <v>29</v>
      </c>
      <c r="C4" s="105" t="s">
        <v>30</v>
      </c>
      <c r="D4" s="106" t="s">
        <v>31</v>
      </c>
      <c r="E4" s="106" t="s">
        <v>5</v>
      </c>
      <c r="F4" s="106" t="s">
        <v>32</v>
      </c>
      <c r="G4" s="139" t="s">
        <v>33</v>
      </c>
      <c r="H4" s="183"/>
    </row>
    <row r="5" spans="1:12" x14ac:dyDescent="0.35">
      <c r="A5" s="182"/>
      <c r="B5" s="112" t="s">
        <v>34</v>
      </c>
      <c r="C5" s="94"/>
      <c r="D5" s="90"/>
      <c r="E5" s="90">
        <v>6</v>
      </c>
      <c r="F5" s="113"/>
      <c r="G5" s="114">
        <f>+E5*F5</f>
        <v>0</v>
      </c>
      <c r="H5" s="183"/>
    </row>
    <row r="6" spans="1:12" x14ac:dyDescent="0.35">
      <c r="A6" s="182"/>
      <c r="B6" s="112" t="s">
        <v>35</v>
      </c>
      <c r="C6" s="94"/>
      <c r="D6" s="90"/>
      <c r="E6" s="90">
        <v>6</v>
      </c>
      <c r="F6" s="113"/>
      <c r="G6" s="114">
        <f t="shared" ref="G6:G8" si="0">+E6*F6</f>
        <v>0</v>
      </c>
      <c r="H6" s="183"/>
    </row>
    <row r="7" spans="1:12" x14ac:dyDescent="0.35">
      <c r="A7" s="182"/>
      <c r="B7" s="112" t="s">
        <v>36</v>
      </c>
      <c r="C7" s="94"/>
      <c r="D7" s="90"/>
      <c r="E7" s="90">
        <v>6</v>
      </c>
      <c r="F7" s="113"/>
      <c r="G7" s="114">
        <f t="shared" si="0"/>
        <v>0</v>
      </c>
      <c r="H7" s="183"/>
    </row>
    <row r="8" spans="1:12" x14ac:dyDescent="0.35">
      <c r="A8" s="182"/>
      <c r="B8" s="112" t="s">
        <v>37</v>
      </c>
      <c r="C8" s="94"/>
      <c r="D8" s="90"/>
      <c r="E8" s="90">
        <v>6</v>
      </c>
      <c r="F8" s="113"/>
      <c r="G8" s="114">
        <f t="shared" si="0"/>
        <v>0</v>
      </c>
      <c r="H8" s="183"/>
    </row>
    <row r="9" spans="1:12" ht="15" thickBot="1" x14ac:dyDescent="0.4">
      <c r="A9" s="182"/>
      <c r="B9" s="117"/>
      <c r="C9" s="98"/>
      <c r="D9" s="91"/>
      <c r="E9" s="91"/>
      <c r="F9" s="103"/>
      <c r="G9" s="146"/>
      <c r="H9" s="183"/>
    </row>
    <row r="10" spans="1:12" x14ac:dyDescent="0.35">
      <c r="A10" s="182"/>
      <c r="B10" s="121" t="s">
        <v>38</v>
      </c>
      <c r="C10" s="118"/>
      <c r="D10" s="119"/>
      <c r="E10" s="120"/>
      <c r="F10" s="120"/>
      <c r="G10" s="147">
        <f>SUM(G5:G9)</f>
        <v>0</v>
      </c>
      <c r="H10" s="183"/>
    </row>
    <row r="11" spans="1:12" x14ac:dyDescent="0.35">
      <c r="A11" s="182"/>
      <c r="B11" s="184"/>
      <c r="C11" s="184"/>
      <c r="D11" s="184"/>
      <c r="E11" s="130"/>
      <c r="F11" s="130"/>
      <c r="G11" s="130"/>
      <c r="H11" s="183"/>
    </row>
    <row r="12" spans="1:12" x14ac:dyDescent="0.35">
      <c r="A12" s="182"/>
      <c r="B12" s="104" t="s">
        <v>39</v>
      </c>
      <c r="C12" s="108"/>
      <c r="D12" s="108"/>
      <c r="E12" s="106" t="s">
        <v>5</v>
      </c>
      <c r="F12" s="106" t="s">
        <v>32</v>
      </c>
      <c r="G12" s="139" t="s">
        <v>33</v>
      </c>
      <c r="H12" s="183"/>
      <c r="I12" s="215" t="s">
        <v>40</v>
      </c>
      <c r="J12" s="215"/>
      <c r="K12" s="215"/>
      <c r="L12" s="216"/>
    </row>
    <row r="13" spans="1:12" x14ac:dyDescent="0.35">
      <c r="A13" s="182"/>
      <c r="B13" s="112" t="s">
        <v>41</v>
      </c>
      <c r="C13" s="90"/>
      <c r="D13" s="90"/>
      <c r="E13" s="90">
        <v>6</v>
      </c>
      <c r="F13" s="113"/>
      <c r="G13" s="114">
        <f>+E13*F13</f>
        <v>0</v>
      </c>
      <c r="H13" s="183"/>
      <c r="I13" s="217"/>
      <c r="J13" s="217"/>
      <c r="K13" s="217"/>
      <c r="L13" s="218"/>
    </row>
    <row r="14" spans="1:12" x14ac:dyDescent="0.35">
      <c r="A14" s="182"/>
      <c r="B14" s="112" t="s">
        <v>42</v>
      </c>
      <c r="C14" s="90"/>
      <c r="D14" s="90"/>
      <c r="E14" s="90">
        <v>6</v>
      </c>
      <c r="F14" s="113"/>
      <c r="G14" s="114">
        <f>+E14*F14</f>
        <v>0</v>
      </c>
      <c r="H14" s="183"/>
      <c r="I14" s="217"/>
      <c r="J14" s="217"/>
      <c r="K14" s="217"/>
      <c r="L14" s="218"/>
    </row>
    <row r="15" spans="1:12" x14ac:dyDescent="0.35">
      <c r="A15" s="182"/>
      <c r="B15" s="112" t="s">
        <v>37</v>
      </c>
      <c r="C15" s="90"/>
      <c r="D15" s="90"/>
      <c r="E15" s="90">
        <v>6</v>
      </c>
      <c r="F15" s="113"/>
      <c r="G15" s="114">
        <f>+E15*F15</f>
        <v>0</v>
      </c>
      <c r="H15" s="183"/>
      <c r="I15" s="217"/>
      <c r="J15" s="217"/>
      <c r="K15" s="217"/>
      <c r="L15" s="218"/>
    </row>
    <row r="16" spans="1:12" ht="15" thickBot="1" x14ac:dyDescent="0.4">
      <c r="A16" s="182"/>
      <c r="B16" s="122"/>
      <c r="C16" s="123"/>
      <c r="D16" s="123"/>
      <c r="E16" s="123"/>
      <c r="F16" s="124"/>
      <c r="G16" s="148"/>
      <c r="H16" s="183"/>
      <c r="I16" s="217"/>
      <c r="J16" s="217"/>
      <c r="K16" s="217"/>
      <c r="L16" s="218"/>
    </row>
    <row r="17" spans="1:12" x14ac:dyDescent="0.35">
      <c r="A17" s="182"/>
      <c r="B17" s="121" t="s">
        <v>43</v>
      </c>
      <c r="C17" s="119"/>
      <c r="D17" s="119"/>
      <c r="E17" s="120"/>
      <c r="F17" s="120"/>
      <c r="G17" s="147">
        <f>SUM(G12:G15)</f>
        <v>0</v>
      </c>
      <c r="H17" s="183"/>
      <c r="I17" s="219"/>
      <c r="J17" s="219"/>
      <c r="K17" s="219"/>
      <c r="L17" s="220"/>
    </row>
    <row r="18" spans="1:12" x14ac:dyDescent="0.35">
      <c r="A18" s="182"/>
      <c r="B18" s="130"/>
      <c r="C18" s="130"/>
      <c r="D18" s="130"/>
      <c r="E18" s="130"/>
      <c r="F18" s="130"/>
      <c r="G18" s="130"/>
      <c r="H18" s="183"/>
    </row>
    <row r="19" spans="1:12" x14ac:dyDescent="0.35">
      <c r="A19" s="182"/>
      <c r="B19" s="104" t="s">
        <v>44</v>
      </c>
      <c r="C19" s="105" t="s">
        <v>45</v>
      </c>
      <c r="D19" s="106" t="s">
        <v>46</v>
      </c>
      <c r="E19" s="106" t="s">
        <v>5</v>
      </c>
      <c r="F19" s="106" t="s">
        <v>32</v>
      </c>
      <c r="G19" s="139" t="s">
        <v>33</v>
      </c>
      <c r="H19" s="183"/>
    </row>
    <row r="20" spans="1:12" ht="15" customHeight="1" x14ac:dyDescent="0.35">
      <c r="A20" s="182"/>
      <c r="B20" s="97" t="s">
        <v>47</v>
      </c>
      <c r="C20" s="90">
        <v>80</v>
      </c>
      <c r="D20" s="90"/>
      <c r="E20" s="90">
        <v>6</v>
      </c>
      <c r="F20" s="113">
        <f>C20*D20</f>
        <v>0</v>
      </c>
      <c r="G20" s="114">
        <f>+E20*F20</f>
        <v>0</v>
      </c>
      <c r="H20" s="183"/>
      <c r="I20" s="221" t="s">
        <v>48</v>
      </c>
      <c r="J20" s="221"/>
      <c r="K20" s="221"/>
      <c r="L20" s="222"/>
    </row>
    <row r="21" spans="1:12" x14ac:dyDescent="0.35">
      <c r="A21" s="182"/>
      <c r="B21" s="112"/>
      <c r="C21" s="90"/>
      <c r="D21" s="90"/>
      <c r="E21" s="90">
        <v>6</v>
      </c>
      <c r="F21" s="113">
        <f t="shared" ref="F21:F23" si="1">C21*D21</f>
        <v>0</v>
      </c>
      <c r="G21" s="114">
        <f t="shared" ref="G21:G23" si="2">+E21*F21</f>
        <v>0</v>
      </c>
      <c r="H21" s="183"/>
      <c r="I21" s="223"/>
      <c r="J21" s="223"/>
      <c r="K21" s="223"/>
      <c r="L21" s="224"/>
    </row>
    <row r="22" spans="1:12" x14ac:dyDescent="0.35">
      <c r="A22" s="182"/>
      <c r="B22" s="112"/>
      <c r="C22" s="90"/>
      <c r="D22" s="90"/>
      <c r="E22" s="90"/>
      <c r="F22" s="113">
        <f t="shared" si="1"/>
        <v>0</v>
      </c>
      <c r="G22" s="114">
        <f t="shared" si="2"/>
        <v>0</v>
      </c>
      <c r="H22" s="183"/>
      <c r="I22" s="223"/>
      <c r="J22" s="223"/>
      <c r="K22" s="223"/>
      <c r="L22" s="224"/>
    </row>
    <row r="23" spans="1:12" x14ac:dyDescent="0.35">
      <c r="A23" s="182"/>
      <c r="B23" s="112"/>
      <c r="C23" s="90"/>
      <c r="D23" s="90"/>
      <c r="E23" s="90"/>
      <c r="F23" s="113">
        <f t="shared" si="1"/>
        <v>0</v>
      </c>
      <c r="G23" s="114">
        <f t="shared" si="2"/>
        <v>0</v>
      </c>
      <c r="H23" s="183"/>
      <c r="I23" s="223"/>
      <c r="J23" s="223"/>
      <c r="K23" s="223"/>
      <c r="L23" s="224"/>
    </row>
    <row r="24" spans="1:12" x14ac:dyDescent="0.35">
      <c r="A24" s="182"/>
      <c r="B24" s="122"/>
      <c r="C24" s="123"/>
      <c r="D24" s="123"/>
      <c r="E24" s="123"/>
      <c r="F24" s="123"/>
      <c r="G24" s="148"/>
      <c r="H24" s="183"/>
      <c r="I24" s="225"/>
      <c r="J24" s="225"/>
      <c r="K24" s="225"/>
      <c r="L24" s="226"/>
    </row>
    <row r="25" spans="1:12" x14ac:dyDescent="0.35">
      <c r="A25" s="182"/>
      <c r="B25" s="149" t="s">
        <v>49</v>
      </c>
      <c r="C25" s="150"/>
      <c r="D25" s="150"/>
      <c r="E25" s="151"/>
      <c r="F25" s="151"/>
      <c r="G25" s="152">
        <f>SUM(G20:G24)</f>
        <v>0</v>
      </c>
      <c r="H25" s="183"/>
    </row>
    <row r="26" spans="1:12" x14ac:dyDescent="0.35">
      <c r="A26" s="182"/>
      <c r="B26" s="100"/>
      <c r="C26" s="101"/>
      <c r="D26" s="101"/>
      <c r="E26" s="91"/>
      <c r="F26" s="91"/>
      <c r="G26" s="102"/>
      <c r="H26" s="183"/>
      <c r="J26" s="177"/>
    </row>
    <row r="27" spans="1:12" x14ac:dyDescent="0.35">
      <c r="A27" s="182"/>
      <c r="B27" s="109" t="s">
        <v>50</v>
      </c>
      <c r="C27" s="110"/>
      <c r="D27" s="110"/>
      <c r="E27" s="106" t="s">
        <v>5</v>
      </c>
      <c r="F27" s="106" t="s">
        <v>32</v>
      </c>
      <c r="G27" s="139" t="s">
        <v>33</v>
      </c>
      <c r="H27" s="183"/>
    </row>
    <row r="28" spans="1:12" x14ac:dyDescent="0.35">
      <c r="A28" s="182"/>
      <c r="B28" s="97" t="s">
        <v>51</v>
      </c>
      <c r="C28" s="94"/>
      <c r="D28" s="90"/>
      <c r="E28" s="90">
        <v>6</v>
      </c>
      <c r="F28" s="113"/>
      <c r="G28" s="114">
        <f>+E28*F28</f>
        <v>0</v>
      </c>
      <c r="H28" s="183"/>
    </row>
    <row r="29" spans="1:12" x14ac:dyDescent="0.35">
      <c r="A29" s="182"/>
      <c r="B29" s="97" t="s">
        <v>52</v>
      </c>
      <c r="C29" s="94"/>
      <c r="D29" s="90"/>
      <c r="E29" s="90">
        <v>6</v>
      </c>
      <c r="F29" s="113"/>
      <c r="G29" s="114">
        <f>+E29*F29</f>
        <v>0</v>
      </c>
      <c r="H29" s="183"/>
    </row>
    <row r="30" spans="1:12" ht="15" thickBot="1" x14ac:dyDescent="0.4">
      <c r="A30" s="182"/>
      <c r="B30" s="154" t="s">
        <v>37</v>
      </c>
      <c r="C30" s="155"/>
      <c r="D30" s="123"/>
      <c r="E30" s="123">
        <v>6</v>
      </c>
      <c r="F30" s="124"/>
      <c r="G30" s="148"/>
      <c r="H30" s="183"/>
    </row>
    <row r="31" spans="1:12" x14ac:dyDescent="0.35">
      <c r="A31" s="182"/>
      <c r="B31" s="149" t="s">
        <v>53</v>
      </c>
      <c r="C31" s="153"/>
      <c r="D31" s="150"/>
      <c r="E31" s="151"/>
      <c r="F31" s="151"/>
      <c r="G31" s="152">
        <f>SUM(G28:G29)</f>
        <v>0</v>
      </c>
      <c r="H31" s="183"/>
    </row>
    <row r="32" spans="1:12" x14ac:dyDescent="0.35">
      <c r="A32" s="182"/>
      <c r="B32" s="130"/>
      <c r="C32" s="130"/>
      <c r="D32" s="130"/>
      <c r="E32" s="130"/>
      <c r="F32" s="130"/>
      <c r="G32" s="130"/>
      <c r="H32" s="183"/>
    </row>
    <row r="33" spans="1:8" x14ac:dyDescent="0.35">
      <c r="A33" s="182"/>
      <c r="B33" s="104" t="s">
        <v>54</v>
      </c>
      <c r="C33" s="108"/>
      <c r="D33" s="108"/>
      <c r="E33" s="108"/>
      <c r="F33" s="108"/>
      <c r="G33" s="111">
        <f>G10+G17+G25+G28</f>
        <v>0</v>
      </c>
      <c r="H33" s="183"/>
    </row>
    <row r="34" spans="1:8" ht="15" thickBot="1" x14ac:dyDescent="0.4">
      <c r="A34" s="185"/>
      <c r="B34" s="186"/>
      <c r="C34" s="186"/>
      <c r="D34" s="186"/>
      <c r="E34" s="186"/>
      <c r="F34" s="186"/>
      <c r="G34" s="186"/>
      <c r="H34" s="187"/>
    </row>
    <row r="35" spans="1:8" x14ac:dyDescent="0.35">
      <c r="B35" s="93"/>
      <c r="C35" s="93"/>
      <c r="D35" s="93"/>
      <c r="E35" s="93"/>
      <c r="F35" s="93"/>
      <c r="G35" s="93"/>
      <c r="H35" s="93"/>
    </row>
  </sheetData>
  <mergeCells count="2">
    <mergeCell ref="I12:L17"/>
    <mergeCell ref="I20:L24"/>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3C587-80D3-42AC-8059-2472194BF0AC}">
  <dimension ref="A1:G37"/>
  <sheetViews>
    <sheetView workbookViewId="0">
      <selection activeCell="B35" sqref="B35:G37"/>
    </sheetView>
  </sheetViews>
  <sheetFormatPr defaultRowHeight="14.5" x14ac:dyDescent="0.35"/>
  <cols>
    <col min="1" max="1" width="4.26953125" customWidth="1"/>
    <col min="2" max="2" width="33" customWidth="1"/>
    <col min="5" max="5" width="12.7265625" customWidth="1"/>
    <col min="6" max="6" width="13.7265625" customWidth="1"/>
    <col min="7" max="7" width="4.81640625" customWidth="1"/>
  </cols>
  <sheetData>
    <row r="1" spans="1:7" ht="15" thickBot="1" x14ac:dyDescent="0.4"/>
    <row r="2" spans="1:7" ht="15.5" x14ac:dyDescent="0.35">
      <c r="A2" s="125"/>
      <c r="B2" s="126" t="s">
        <v>55</v>
      </c>
      <c r="C2" s="127"/>
      <c r="D2" s="127"/>
      <c r="E2" s="127"/>
      <c r="F2" s="127"/>
      <c r="G2" s="128"/>
    </row>
    <row r="3" spans="1:7" x14ac:dyDescent="0.35">
      <c r="A3" s="129"/>
      <c r="B3" s="130"/>
      <c r="C3" s="130"/>
      <c r="D3" s="130"/>
      <c r="E3" s="130"/>
      <c r="F3" s="130"/>
      <c r="G3" s="131"/>
    </row>
    <row r="4" spans="1:7" x14ac:dyDescent="0.35">
      <c r="A4" s="129"/>
      <c r="B4" s="144" t="s">
        <v>56</v>
      </c>
      <c r="C4" s="108"/>
      <c r="D4" s="106"/>
      <c r="E4" s="107"/>
      <c r="F4" s="139" t="s">
        <v>57</v>
      </c>
      <c r="G4" s="131"/>
    </row>
    <row r="5" spans="1:7" x14ac:dyDescent="0.35">
      <c r="A5" s="129"/>
      <c r="B5" s="115" t="s">
        <v>58</v>
      </c>
      <c r="C5" s="116"/>
      <c r="D5" s="116"/>
      <c r="E5" s="116"/>
      <c r="F5" s="140">
        <f>D5*E5</f>
        <v>0</v>
      </c>
      <c r="G5" s="131"/>
    </row>
    <row r="6" spans="1:7" x14ac:dyDescent="0.35">
      <c r="A6" s="129"/>
      <c r="B6" s="115" t="s">
        <v>59</v>
      </c>
      <c r="C6" s="116"/>
      <c r="D6" s="116"/>
      <c r="E6" s="116"/>
      <c r="F6" s="140">
        <f t="shared" ref="F6:F8" si="0">D6*E6</f>
        <v>0</v>
      </c>
      <c r="G6" s="131"/>
    </row>
    <row r="7" spans="1:7" x14ac:dyDescent="0.35">
      <c r="A7" s="129"/>
      <c r="B7" s="115" t="s">
        <v>60</v>
      </c>
      <c r="C7" s="116"/>
      <c r="D7" s="116"/>
      <c r="E7" s="116"/>
      <c r="F7" s="140">
        <f t="shared" si="0"/>
        <v>0</v>
      </c>
      <c r="G7" s="131"/>
    </row>
    <row r="8" spans="1:7" x14ac:dyDescent="0.35">
      <c r="A8" s="129"/>
      <c r="B8" s="115" t="s">
        <v>61</v>
      </c>
      <c r="C8" s="116"/>
      <c r="D8" s="116"/>
      <c r="E8" s="116"/>
      <c r="F8" s="140">
        <f t="shared" si="0"/>
        <v>0</v>
      </c>
      <c r="G8" s="131"/>
    </row>
    <row r="9" spans="1:7" x14ac:dyDescent="0.35">
      <c r="A9" s="129"/>
      <c r="B9" s="115" t="s">
        <v>62</v>
      </c>
      <c r="C9" s="135"/>
      <c r="D9" s="135"/>
      <c r="E9" s="135"/>
      <c r="F9" s="141">
        <v>0</v>
      </c>
      <c r="G9" s="131"/>
    </row>
    <row r="10" spans="1:7" x14ac:dyDescent="0.35">
      <c r="A10" s="129"/>
      <c r="B10" s="137" t="s">
        <v>63</v>
      </c>
      <c r="C10" s="103"/>
      <c r="D10" s="103"/>
      <c r="E10" s="103"/>
      <c r="F10" s="141">
        <v>0</v>
      </c>
      <c r="G10" s="131"/>
    </row>
    <row r="11" spans="1:7" ht="15" thickBot="1" x14ac:dyDescent="0.4">
      <c r="A11" s="129"/>
      <c r="B11" s="138" t="s">
        <v>64</v>
      </c>
      <c r="C11" s="103"/>
      <c r="D11" s="103"/>
      <c r="E11" s="103"/>
      <c r="F11" s="141">
        <v>0</v>
      </c>
      <c r="G11" s="131"/>
    </row>
    <row r="12" spans="1:7" x14ac:dyDescent="0.35">
      <c r="A12" s="129"/>
      <c r="B12" s="136" t="s">
        <v>38</v>
      </c>
      <c r="C12" s="119"/>
      <c r="D12" s="120"/>
      <c r="E12" s="120"/>
      <c r="F12" s="142">
        <f>SUM(F5:F11)</f>
        <v>0</v>
      </c>
      <c r="G12" s="131"/>
    </row>
    <row r="13" spans="1:7" x14ac:dyDescent="0.35">
      <c r="A13" s="129"/>
      <c r="B13" s="130"/>
      <c r="C13" s="130"/>
      <c r="D13" s="130"/>
      <c r="E13" s="130"/>
      <c r="F13" s="130"/>
      <c r="G13" s="131"/>
    </row>
    <row r="14" spans="1:7" x14ac:dyDescent="0.35">
      <c r="A14" s="129"/>
      <c r="B14" s="104" t="s">
        <v>65</v>
      </c>
      <c r="C14" s="108"/>
      <c r="D14" s="106"/>
      <c r="E14" s="106"/>
      <c r="F14" s="139" t="s">
        <v>57</v>
      </c>
      <c r="G14" s="131"/>
    </row>
    <row r="15" spans="1:7" x14ac:dyDescent="0.35">
      <c r="A15" s="129"/>
      <c r="B15" s="112" t="s">
        <v>66</v>
      </c>
      <c r="C15" s="116"/>
      <c r="D15" s="116"/>
      <c r="E15" s="116"/>
      <c r="F15" s="143">
        <f t="shared" ref="F15:F19" si="1">D15*E15</f>
        <v>0</v>
      </c>
      <c r="G15" s="131"/>
    </row>
    <row r="16" spans="1:7" x14ac:dyDescent="0.35">
      <c r="A16" s="129"/>
      <c r="B16" s="112" t="s">
        <v>67</v>
      </c>
      <c r="C16" s="116"/>
      <c r="D16" s="116"/>
      <c r="E16" s="116"/>
      <c r="F16" s="143">
        <f t="shared" si="1"/>
        <v>0</v>
      </c>
      <c r="G16" s="131"/>
    </row>
    <row r="17" spans="1:7" x14ac:dyDescent="0.35">
      <c r="A17" s="129"/>
      <c r="B17" s="112" t="s">
        <v>68</v>
      </c>
      <c r="C17" s="116"/>
      <c r="D17" s="116"/>
      <c r="E17" s="116"/>
      <c r="F17" s="143"/>
      <c r="G17" s="131"/>
    </row>
    <row r="18" spans="1:7" x14ac:dyDescent="0.35">
      <c r="A18" s="129"/>
      <c r="B18" s="112" t="s">
        <v>69</v>
      </c>
      <c r="C18" s="116"/>
      <c r="D18" s="116"/>
      <c r="E18" s="116"/>
      <c r="F18" s="143"/>
      <c r="G18" s="131"/>
    </row>
    <row r="19" spans="1:7" x14ac:dyDescent="0.35">
      <c r="A19" s="129"/>
      <c r="B19" s="112" t="s">
        <v>70</v>
      </c>
      <c r="C19" s="116"/>
      <c r="D19" s="116"/>
      <c r="E19" s="116"/>
      <c r="F19" s="143">
        <f t="shared" si="1"/>
        <v>0</v>
      </c>
      <c r="G19" s="131"/>
    </row>
    <row r="20" spans="1:7" x14ac:dyDescent="0.35">
      <c r="A20" s="129"/>
      <c r="B20" s="175"/>
      <c r="C20" s="135"/>
      <c r="D20" s="135"/>
      <c r="E20" s="135"/>
      <c r="F20" s="176"/>
      <c r="G20" s="131"/>
    </row>
    <row r="21" spans="1:7" x14ac:dyDescent="0.35">
      <c r="A21" s="129"/>
      <c r="B21" s="175" t="s">
        <v>71</v>
      </c>
      <c r="C21" s="135"/>
      <c r="D21" s="135"/>
      <c r="E21" s="135"/>
      <c r="F21" s="176"/>
      <c r="G21" s="131"/>
    </row>
    <row r="22" spans="1:7" ht="15" thickBot="1" x14ac:dyDescent="0.4">
      <c r="A22" s="129"/>
      <c r="B22" s="154" t="s">
        <v>72</v>
      </c>
      <c r="C22" s="170"/>
      <c r="D22" s="170"/>
      <c r="E22" s="170"/>
      <c r="F22" s="171"/>
      <c r="G22" s="131"/>
    </row>
    <row r="23" spans="1:7" x14ac:dyDescent="0.35">
      <c r="A23" s="129"/>
      <c r="B23" s="168" t="s">
        <v>43</v>
      </c>
      <c r="C23" s="150"/>
      <c r="D23" s="151"/>
      <c r="E23" s="151"/>
      <c r="F23" s="169">
        <f>SUM(F13:F19)</f>
        <v>0</v>
      </c>
      <c r="G23" s="131"/>
    </row>
    <row r="24" spans="1:7" x14ac:dyDescent="0.35">
      <c r="A24" s="129"/>
      <c r="B24" s="130"/>
      <c r="C24" s="130"/>
      <c r="D24" s="130"/>
      <c r="E24" s="130"/>
      <c r="F24" s="130"/>
      <c r="G24" s="131"/>
    </row>
    <row r="25" spans="1:7" x14ac:dyDescent="0.35">
      <c r="A25" s="129"/>
      <c r="B25" s="104" t="s">
        <v>73</v>
      </c>
      <c r="C25" s="108"/>
      <c r="D25" s="106"/>
      <c r="E25" s="106"/>
      <c r="F25" s="139" t="s">
        <v>33</v>
      </c>
      <c r="G25" s="131"/>
    </row>
    <row r="26" spans="1:7" x14ac:dyDescent="0.35">
      <c r="A26" s="129"/>
      <c r="B26" s="95" t="s">
        <v>37</v>
      </c>
      <c r="C26" s="88"/>
      <c r="D26" s="88"/>
      <c r="E26" s="88"/>
      <c r="F26" s="156">
        <f t="shared" ref="F26:F28" si="2">D26*E26</f>
        <v>0</v>
      </c>
      <c r="G26" s="131"/>
    </row>
    <row r="27" spans="1:7" x14ac:dyDescent="0.35">
      <c r="A27" s="129"/>
      <c r="B27" s="95"/>
      <c r="C27" s="88"/>
      <c r="D27" s="88"/>
      <c r="E27" s="88"/>
      <c r="F27" s="156">
        <f t="shared" si="2"/>
        <v>0</v>
      </c>
      <c r="G27" s="131"/>
    </row>
    <row r="28" spans="1:7" x14ac:dyDescent="0.35">
      <c r="A28" s="129"/>
      <c r="B28" s="95"/>
      <c r="C28" s="88"/>
      <c r="D28" s="88"/>
      <c r="E28" s="88"/>
      <c r="F28" s="156">
        <f t="shared" si="2"/>
        <v>0</v>
      </c>
      <c r="G28" s="131"/>
    </row>
    <row r="29" spans="1:7" ht="15" thickBot="1" x14ac:dyDescent="0.4">
      <c r="A29" s="129"/>
      <c r="B29" s="172"/>
      <c r="C29" s="173"/>
      <c r="D29" s="173"/>
      <c r="E29" s="173"/>
      <c r="F29" s="174"/>
      <c r="G29" s="131"/>
    </row>
    <row r="30" spans="1:7" x14ac:dyDescent="0.35">
      <c r="A30" s="129"/>
      <c r="B30" s="168" t="s">
        <v>49</v>
      </c>
      <c r="C30" s="150"/>
      <c r="D30" s="151"/>
      <c r="E30" s="151"/>
      <c r="F30" s="169">
        <f>SUM(F23:F28)</f>
        <v>0</v>
      </c>
      <c r="G30" s="131"/>
    </row>
    <row r="31" spans="1:7" x14ac:dyDescent="0.35">
      <c r="A31" s="129"/>
      <c r="B31" s="130"/>
      <c r="C31" s="130"/>
      <c r="D31" s="130"/>
      <c r="E31" s="130"/>
      <c r="F31" s="130"/>
      <c r="G31" s="131"/>
    </row>
    <row r="32" spans="1:7" x14ac:dyDescent="0.35">
      <c r="A32" s="129"/>
      <c r="B32" s="104" t="s">
        <v>74</v>
      </c>
      <c r="C32" s="108"/>
      <c r="D32" s="108"/>
      <c r="E32" s="108"/>
      <c r="F32" s="111">
        <f>F12+F23+F30</f>
        <v>0</v>
      </c>
      <c r="G32" s="131"/>
    </row>
    <row r="33" spans="1:7" ht="15" thickBot="1" x14ac:dyDescent="0.4">
      <c r="A33" s="133"/>
      <c r="B33" s="134"/>
      <c r="C33" s="134"/>
      <c r="D33" s="134"/>
      <c r="E33" s="134"/>
      <c r="F33" s="134"/>
      <c r="G33" s="132"/>
    </row>
    <row r="35" spans="1:7" ht="15" customHeight="1" x14ac:dyDescent="0.35">
      <c r="B35" s="227" t="s">
        <v>75</v>
      </c>
      <c r="C35" s="227"/>
      <c r="D35" s="227"/>
      <c r="E35" s="227"/>
      <c r="F35" s="227"/>
      <c r="G35" s="227"/>
    </row>
    <row r="36" spans="1:7" x14ac:dyDescent="0.35">
      <c r="B36" s="227"/>
      <c r="C36" s="227"/>
      <c r="D36" s="227"/>
      <c r="E36" s="227"/>
      <c r="F36" s="227"/>
      <c r="G36" s="227"/>
    </row>
    <row r="37" spans="1:7" x14ac:dyDescent="0.35">
      <c r="B37" s="227"/>
      <c r="C37" s="227"/>
      <c r="D37" s="227"/>
      <c r="E37" s="227"/>
      <c r="F37" s="227"/>
      <c r="G37" s="227"/>
    </row>
  </sheetData>
  <mergeCells count="1">
    <mergeCell ref="B35:G3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2C1BD-769D-4608-A91B-BA71880184DA}">
  <dimension ref="A2:L38"/>
  <sheetViews>
    <sheetView workbookViewId="0">
      <selection activeCell="F5" sqref="F5"/>
    </sheetView>
  </sheetViews>
  <sheetFormatPr defaultRowHeight="14.5" x14ac:dyDescent="0.35"/>
  <cols>
    <col min="1" max="1" width="5.26953125" customWidth="1"/>
    <col min="2" max="2" width="52.54296875" customWidth="1"/>
    <col min="3" max="3" width="13.1796875" customWidth="1"/>
    <col min="5" max="5" width="11.1796875" customWidth="1"/>
    <col min="6" max="6" width="10.81640625" customWidth="1"/>
    <col min="7" max="7" width="4.54296875" customWidth="1"/>
  </cols>
  <sheetData>
    <row r="2" spans="1:12" x14ac:dyDescent="0.35">
      <c r="A2" s="125"/>
      <c r="B2" s="158" t="s">
        <v>76</v>
      </c>
      <c r="C2" s="127"/>
      <c r="D2" s="127"/>
      <c r="E2" s="127"/>
      <c r="F2" s="127"/>
      <c r="G2" s="128"/>
    </row>
    <row r="3" spans="1:12" ht="15" customHeight="1" x14ac:dyDescent="0.35">
      <c r="A3" s="129"/>
      <c r="B3" s="144" t="s">
        <v>77</v>
      </c>
      <c r="C3" s="108" t="s">
        <v>78</v>
      </c>
      <c r="D3" s="108" t="s">
        <v>79</v>
      </c>
      <c r="E3" s="228" t="s">
        <v>80</v>
      </c>
      <c r="F3" s="229"/>
      <c r="G3" s="131"/>
      <c r="H3" s="215" t="s">
        <v>81</v>
      </c>
      <c r="I3" s="215"/>
      <c r="J3" s="215"/>
      <c r="K3" s="215"/>
      <c r="L3" s="216"/>
    </row>
    <row r="4" spans="1:12" ht="15" customHeight="1" x14ac:dyDescent="0.35">
      <c r="A4" s="129"/>
      <c r="B4" s="191"/>
      <c r="C4" s="192"/>
      <c r="D4" s="192"/>
      <c r="E4" s="200" t="s">
        <v>82</v>
      </c>
      <c r="F4" s="193" t="s">
        <v>83</v>
      </c>
      <c r="G4" s="131"/>
      <c r="H4" s="217"/>
      <c r="I4" s="217"/>
      <c r="J4" s="217"/>
      <c r="K4" s="217"/>
      <c r="L4" s="218"/>
    </row>
    <row r="5" spans="1:12" ht="15" customHeight="1" x14ac:dyDescent="0.35">
      <c r="A5" s="129"/>
      <c r="B5" s="87" t="s">
        <v>37</v>
      </c>
      <c r="C5" s="88"/>
      <c r="D5" s="88"/>
      <c r="E5" s="201">
        <v>0</v>
      </c>
      <c r="F5" s="194">
        <v>0</v>
      </c>
      <c r="G5" s="131"/>
      <c r="H5" s="217"/>
      <c r="I5" s="217"/>
      <c r="J5" s="217"/>
      <c r="K5" s="217"/>
      <c r="L5" s="218"/>
    </row>
    <row r="6" spans="1:12" x14ac:dyDescent="0.35">
      <c r="A6" s="129"/>
      <c r="B6" s="87" t="s">
        <v>37</v>
      </c>
      <c r="C6" s="88"/>
      <c r="D6" s="88"/>
      <c r="E6" s="201">
        <v>0</v>
      </c>
      <c r="F6" s="194">
        <v>0</v>
      </c>
      <c r="G6" s="131"/>
      <c r="H6" s="217"/>
      <c r="I6" s="217"/>
      <c r="J6" s="217"/>
      <c r="K6" s="217"/>
      <c r="L6" s="218"/>
    </row>
    <row r="7" spans="1:12" x14ac:dyDescent="0.35">
      <c r="A7" s="129"/>
      <c r="B7" s="87"/>
      <c r="C7" s="88"/>
      <c r="D7" s="88"/>
      <c r="E7" s="201">
        <v>0</v>
      </c>
      <c r="F7" s="194">
        <v>0</v>
      </c>
      <c r="G7" s="131"/>
      <c r="H7" s="217"/>
      <c r="I7" s="217"/>
      <c r="J7" s="217"/>
      <c r="K7" s="217"/>
      <c r="L7" s="218"/>
    </row>
    <row r="8" spans="1:12" x14ac:dyDescent="0.35">
      <c r="A8" s="129"/>
      <c r="B8" s="96"/>
      <c r="C8" s="92"/>
      <c r="D8" s="90"/>
      <c r="E8" s="202"/>
      <c r="F8" s="195"/>
      <c r="G8" s="131"/>
      <c r="H8" s="219"/>
      <c r="I8" s="219"/>
      <c r="J8" s="219"/>
      <c r="K8" s="219"/>
      <c r="L8" s="220"/>
    </row>
    <row r="9" spans="1:12" x14ac:dyDescent="0.35">
      <c r="A9" s="129"/>
      <c r="E9" s="190"/>
      <c r="F9" s="196"/>
      <c r="G9" s="131"/>
      <c r="H9" s="99"/>
      <c r="I9" s="99"/>
      <c r="J9" s="99"/>
      <c r="K9" s="99"/>
      <c r="L9" s="99"/>
    </row>
    <row r="10" spans="1:12" x14ac:dyDescent="0.35">
      <c r="A10" s="129"/>
      <c r="B10" s="144" t="s">
        <v>84</v>
      </c>
      <c r="C10" s="108"/>
      <c r="D10" s="108"/>
      <c r="E10" s="203"/>
      <c r="F10" s="197"/>
      <c r="G10" s="131"/>
    </row>
    <row r="11" spans="1:12" x14ac:dyDescent="0.35">
      <c r="A11" s="129"/>
      <c r="B11" s="188" t="s">
        <v>85</v>
      </c>
      <c r="E11" s="190"/>
      <c r="F11" s="196"/>
      <c r="G11" s="131"/>
    </row>
    <row r="12" spans="1:12" x14ac:dyDescent="0.35">
      <c r="A12" s="129"/>
      <c r="B12" s="87" t="s">
        <v>37</v>
      </c>
      <c r="C12" s="88"/>
      <c r="D12" s="88"/>
      <c r="E12" s="201">
        <v>0</v>
      </c>
      <c r="F12" s="194">
        <v>0</v>
      </c>
      <c r="G12" s="131"/>
    </row>
    <row r="13" spans="1:12" x14ac:dyDescent="0.35">
      <c r="A13" s="129"/>
      <c r="B13" s="87"/>
      <c r="C13" s="88"/>
      <c r="D13" s="88"/>
      <c r="E13" s="201">
        <v>0</v>
      </c>
      <c r="F13" s="194">
        <v>0</v>
      </c>
      <c r="G13" s="131"/>
    </row>
    <row r="14" spans="1:12" x14ac:dyDescent="0.35">
      <c r="A14" s="129"/>
      <c r="B14" s="87" t="s">
        <v>86</v>
      </c>
      <c r="C14" s="88"/>
      <c r="D14" s="88"/>
      <c r="E14" s="201">
        <v>0</v>
      </c>
      <c r="F14" s="194">
        <v>0</v>
      </c>
      <c r="G14" s="131"/>
    </row>
    <row r="15" spans="1:12" x14ac:dyDescent="0.35">
      <c r="A15" s="129"/>
      <c r="B15" s="89"/>
      <c r="E15" s="190"/>
      <c r="F15" s="196"/>
      <c r="G15" s="131"/>
    </row>
    <row r="16" spans="1:12" x14ac:dyDescent="0.35">
      <c r="A16" s="129"/>
      <c r="B16" s="188" t="s">
        <v>87</v>
      </c>
      <c r="E16" s="190"/>
      <c r="F16" s="196"/>
      <c r="G16" s="131"/>
    </row>
    <row r="17" spans="1:8" x14ac:dyDescent="0.35">
      <c r="A17" s="129"/>
      <c r="B17" s="87" t="s">
        <v>88</v>
      </c>
      <c r="C17" s="88"/>
      <c r="D17" s="88"/>
      <c r="E17" s="201">
        <v>0</v>
      </c>
      <c r="F17" s="194">
        <v>0</v>
      </c>
      <c r="G17" s="131"/>
    </row>
    <row r="18" spans="1:8" x14ac:dyDescent="0.35">
      <c r="A18" s="129"/>
      <c r="B18" s="87" t="s">
        <v>89</v>
      </c>
      <c r="C18" s="88"/>
      <c r="D18" s="88"/>
      <c r="E18" s="201">
        <v>0</v>
      </c>
      <c r="F18" s="194">
        <v>0</v>
      </c>
      <c r="G18" s="131"/>
    </row>
    <row r="19" spans="1:8" x14ac:dyDescent="0.35">
      <c r="A19" s="129"/>
      <c r="B19" s="87" t="s">
        <v>90</v>
      </c>
      <c r="C19" s="88"/>
      <c r="D19" s="88"/>
      <c r="E19" s="201">
        <v>0</v>
      </c>
      <c r="F19" s="194">
        <v>0</v>
      </c>
      <c r="G19" s="131"/>
    </row>
    <row r="20" spans="1:8" x14ac:dyDescent="0.35">
      <c r="A20" s="129"/>
      <c r="B20" s="87" t="s">
        <v>91</v>
      </c>
      <c r="C20" s="88"/>
      <c r="D20" s="88"/>
      <c r="E20" s="201">
        <v>0</v>
      </c>
      <c r="F20" s="194">
        <v>0</v>
      </c>
      <c r="G20" s="131"/>
    </row>
    <row r="21" spans="1:8" x14ac:dyDescent="0.35">
      <c r="A21" s="129"/>
      <c r="B21" s="87" t="s">
        <v>92</v>
      </c>
      <c r="C21" s="88"/>
      <c r="D21" s="88"/>
      <c r="E21" s="201">
        <v>0</v>
      </c>
      <c r="F21" s="194">
        <v>0</v>
      </c>
      <c r="G21" s="131"/>
    </row>
    <row r="22" spans="1:8" x14ac:dyDescent="0.35">
      <c r="A22" s="129"/>
      <c r="B22" s="87"/>
      <c r="C22" s="88"/>
      <c r="D22" s="88"/>
      <c r="E22" s="201">
        <v>0</v>
      </c>
      <c r="F22" s="194">
        <v>0</v>
      </c>
      <c r="G22" s="131"/>
    </row>
    <row r="23" spans="1:8" x14ac:dyDescent="0.35">
      <c r="A23" s="129"/>
      <c r="B23" s="96"/>
      <c r="C23" s="92"/>
      <c r="D23" s="90"/>
      <c r="E23" s="202"/>
      <c r="F23" s="195"/>
      <c r="G23" s="131"/>
    </row>
    <row r="24" spans="1:8" x14ac:dyDescent="0.35">
      <c r="A24" s="129"/>
      <c r="E24" s="190"/>
      <c r="F24" s="196"/>
      <c r="G24" s="131"/>
    </row>
    <row r="25" spans="1:8" x14ac:dyDescent="0.35">
      <c r="A25" s="129"/>
      <c r="B25" s="144" t="s">
        <v>93</v>
      </c>
      <c r="C25" s="157"/>
      <c r="D25" s="157"/>
      <c r="E25" s="204"/>
      <c r="F25" s="198"/>
      <c r="G25" s="131"/>
    </row>
    <row r="26" spans="1:8" x14ac:dyDescent="0.35">
      <c r="A26" s="129"/>
      <c r="B26" s="87"/>
      <c r="C26" s="88"/>
      <c r="D26" s="88"/>
      <c r="E26" s="201">
        <v>0</v>
      </c>
      <c r="F26" s="194">
        <v>0</v>
      </c>
      <c r="G26" s="131"/>
    </row>
    <row r="27" spans="1:8" x14ac:dyDescent="0.35">
      <c r="A27" s="129"/>
      <c r="B27" s="87"/>
      <c r="C27" s="88"/>
      <c r="D27" s="88"/>
      <c r="E27" s="205">
        <v>0</v>
      </c>
      <c r="F27" s="194">
        <v>0</v>
      </c>
      <c r="G27" s="131"/>
    </row>
    <row r="28" spans="1:8" x14ac:dyDescent="0.35">
      <c r="A28" s="129"/>
      <c r="B28" s="96"/>
      <c r="C28" s="92"/>
      <c r="D28" s="90"/>
      <c r="E28" s="189"/>
      <c r="F28" s="199"/>
      <c r="G28" s="131"/>
    </row>
    <row r="29" spans="1:8" x14ac:dyDescent="0.35">
      <c r="A29" s="133"/>
      <c r="B29" s="134"/>
      <c r="C29" s="134"/>
      <c r="D29" s="134"/>
      <c r="E29" s="134"/>
      <c r="F29" s="134"/>
      <c r="G29" s="132"/>
    </row>
    <row r="31" spans="1:8" ht="15.5" x14ac:dyDescent="0.35">
      <c r="B31" s="159" t="s">
        <v>94</v>
      </c>
      <c r="C31" s="7" t="s">
        <v>95</v>
      </c>
      <c r="D31" s="160"/>
      <c r="E31" s="160"/>
      <c r="F31" s="7" t="s">
        <v>5</v>
      </c>
      <c r="G31" s="7"/>
      <c r="H31" s="161" t="s">
        <v>7</v>
      </c>
    </row>
    <row r="32" spans="1:8" ht="15.5" x14ac:dyDescent="0.35">
      <c r="B32" s="44" t="s">
        <v>96</v>
      </c>
      <c r="C32" s="51">
        <v>20</v>
      </c>
      <c r="D32" s="28"/>
      <c r="E32" s="28"/>
      <c r="F32" s="23">
        <v>4</v>
      </c>
      <c r="G32" s="29"/>
      <c r="H32" s="21">
        <f t="shared" ref="H32:H37" si="0">C32*F32*G32</f>
        <v>0</v>
      </c>
    </row>
    <row r="33" spans="2:8" ht="15.5" x14ac:dyDescent="0.35">
      <c r="B33" s="44" t="s">
        <v>97</v>
      </c>
      <c r="C33" s="51">
        <v>40</v>
      </c>
      <c r="D33" s="28"/>
      <c r="E33" s="28"/>
      <c r="F33" s="23">
        <v>4</v>
      </c>
      <c r="G33" s="29"/>
      <c r="H33" s="21">
        <f t="shared" si="0"/>
        <v>0</v>
      </c>
    </row>
    <row r="34" spans="2:8" ht="15.5" x14ac:dyDescent="0.35">
      <c r="B34" s="44" t="s">
        <v>98</v>
      </c>
      <c r="C34" s="51">
        <v>10</v>
      </c>
      <c r="D34" s="28"/>
      <c r="E34" s="28"/>
      <c r="F34" s="23">
        <v>4</v>
      </c>
      <c r="G34" s="29"/>
      <c r="H34" s="21">
        <f t="shared" si="0"/>
        <v>0</v>
      </c>
    </row>
    <row r="35" spans="2:8" ht="15.5" x14ac:dyDescent="0.35">
      <c r="B35" s="44" t="s">
        <v>99</v>
      </c>
      <c r="C35" s="51">
        <v>10</v>
      </c>
      <c r="D35" s="28"/>
      <c r="E35" s="28"/>
      <c r="F35" s="23">
        <v>4</v>
      </c>
      <c r="G35" s="29"/>
      <c r="H35" s="21">
        <f t="shared" si="0"/>
        <v>0</v>
      </c>
    </row>
    <row r="36" spans="2:8" ht="15.5" x14ac:dyDescent="0.35">
      <c r="B36" s="44" t="s">
        <v>100</v>
      </c>
      <c r="C36" s="51">
        <v>10</v>
      </c>
      <c r="D36" s="28"/>
      <c r="E36" s="28"/>
      <c r="F36" s="23">
        <v>4</v>
      </c>
      <c r="G36" s="29"/>
      <c r="H36" s="21">
        <f t="shared" si="0"/>
        <v>0</v>
      </c>
    </row>
    <row r="37" spans="2:8" ht="15.5" x14ac:dyDescent="0.35">
      <c r="B37" s="165"/>
      <c r="C37" s="51"/>
      <c r="D37" s="28"/>
      <c r="E37" s="28"/>
      <c r="F37" s="23"/>
      <c r="G37" s="29"/>
      <c r="H37" s="21">
        <f t="shared" si="0"/>
        <v>0</v>
      </c>
    </row>
    <row r="38" spans="2:8" x14ac:dyDescent="0.35">
      <c r="B38" s="162"/>
      <c r="C38" s="163"/>
      <c r="D38" s="163"/>
      <c r="E38" s="163"/>
      <c r="F38" s="163"/>
      <c r="G38" s="163"/>
      <c r="H38" s="164"/>
    </row>
  </sheetData>
  <mergeCells count="2">
    <mergeCell ref="H3:L8"/>
    <mergeCell ref="E3:F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8C0E3-2B06-4202-A81C-46E50F4184E5}">
  <dimension ref="A1:C20"/>
  <sheetViews>
    <sheetView workbookViewId="0">
      <selection activeCell="G19" sqref="G19"/>
    </sheetView>
  </sheetViews>
  <sheetFormatPr defaultRowHeight="14.5" x14ac:dyDescent="0.35"/>
  <cols>
    <col min="1" max="1" width="23.7265625" customWidth="1"/>
    <col min="2" max="2" width="26" customWidth="1"/>
    <col min="3" max="3" width="51" customWidth="1"/>
  </cols>
  <sheetData>
    <row r="1" spans="1:3" x14ac:dyDescent="0.35">
      <c r="A1" s="209" t="s">
        <v>101</v>
      </c>
    </row>
    <row r="3" spans="1:3" x14ac:dyDescent="0.35">
      <c r="A3" s="206" t="s">
        <v>102</v>
      </c>
      <c r="B3" s="207" t="s">
        <v>103</v>
      </c>
      <c r="C3" s="206" t="s">
        <v>104</v>
      </c>
    </row>
    <row r="4" spans="1:3" x14ac:dyDescent="0.35">
      <c r="A4" s="88"/>
      <c r="B4" s="208" t="s">
        <v>105</v>
      </c>
      <c r="C4" s="88"/>
    </row>
    <row r="5" spans="1:3" x14ac:dyDescent="0.35">
      <c r="A5" s="88"/>
      <c r="B5" s="208"/>
      <c r="C5" s="88"/>
    </row>
    <row r="6" spans="1:3" x14ac:dyDescent="0.35">
      <c r="A6" s="88"/>
      <c r="B6" s="208"/>
      <c r="C6" s="88"/>
    </row>
    <row r="7" spans="1:3" x14ac:dyDescent="0.35">
      <c r="A7" s="88"/>
      <c r="B7" s="208"/>
      <c r="C7" s="88"/>
    </row>
    <row r="8" spans="1:3" x14ac:dyDescent="0.35">
      <c r="A8" s="88"/>
      <c r="B8" s="208"/>
      <c r="C8" s="88"/>
    </row>
    <row r="9" spans="1:3" x14ac:dyDescent="0.35">
      <c r="A9" s="88"/>
      <c r="B9" s="208"/>
      <c r="C9" s="88"/>
    </row>
    <row r="10" spans="1:3" x14ac:dyDescent="0.35">
      <c r="A10" s="88"/>
      <c r="B10" s="208"/>
      <c r="C10" s="88"/>
    </row>
    <row r="11" spans="1:3" x14ac:dyDescent="0.35">
      <c r="A11" s="88"/>
      <c r="B11" s="208"/>
      <c r="C11" s="88"/>
    </row>
    <row r="12" spans="1:3" x14ac:dyDescent="0.35">
      <c r="A12" s="88"/>
      <c r="B12" s="208"/>
      <c r="C12" s="88"/>
    </row>
    <row r="13" spans="1:3" x14ac:dyDescent="0.35">
      <c r="A13" s="88"/>
      <c r="B13" s="208"/>
      <c r="C13" s="88"/>
    </row>
    <row r="14" spans="1:3" x14ac:dyDescent="0.35">
      <c r="A14" s="88"/>
      <c r="B14" s="208"/>
      <c r="C14" s="88"/>
    </row>
    <row r="15" spans="1:3" x14ac:dyDescent="0.35">
      <c r="A15" s="88"/>
      <c r="B15" s="208"/>
      <c r="C15" s="88"/>
    </row>
    <row r="16" spans="1:3" x14ac:dyDescent="0.35">
      <c r="A16" s="88"/>
      <c r="B16" s="208"/>
      <c r="C16" s="88"/>
    </row>
    <row r="17" spans="1:3" x14ac:dyDescent="0.35">
      <c r="A17" s="88"/>
      <c r="B17" s="208"/>
      <c r="C17" s="88"/>
    </row>
    <row r="18" spans="1:3" x14ac:dyDescent="0.35">
      <c r="A18" s="88"/>
      <c r="B18" s="208"/>
      <c r="C18" s="88"/>
    </row>
    <row r="19" spans="1:3" x14ac:dyDescent="0.35">
      <c r="A19" s="88"/>
      <c r="B19" s="208"/>
      <c r="C19" s="88"/>
    </row>
    <row r="20" spans="1:3" x14ac:dyDescent="0.35">
      <c r="A20" s="88"/>
      <c r="B20" s="208"/>
      <c r="C20" s="8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468386956C6084080AA08D68CC50C39" ma:contentTypeVersion="4" ma:contentTypeDescription="Een nieuw document maken." ma:contentTypeScope="" ma:versionID="027aff5e33cc3eefda4183f04a3c2eec">
  <xsd:schema xmlns:xsd="http://www.w3.org/2001/XMLSchema" xmlns:xs="http://www.w3.org/2001/XMLSchema" xmlns:p="http://schemas.microsoft.com/office/2006/metadata/properties" xmlns:ns2="39933073-486c-4d69-b855-0dc46356e6a8" xmlns:ns3="dab1b901-fe20-4f42-95eb-64094dd07a58" targetNamespace="http://schemas.microsoft.com/office/2006/metadata/properties" ma:root="true" ma:fieldsID="2416b11b0a69cba92d714103ec7fd251" ns2:_="" ns3:_="">
    <xsd:import namespace="39933073-486c-4d69-b855-0dc46356e6a8"/>
    <xsd:import namespace="dab1b901-fe20-4f42-95eb-64094dd07a5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933073-486c-4d69-b855-0dc46356e6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b1b901-fe20-4f42-95eb-64094dd07a58"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95C66A9-1574-4AFE-9F67-9DCDF90E6D7F}">
  <ds:schemaRefs>
    <ds:schemaRef ds:uri="http://purl.org/dc/terms/"/>
    <ds:schemaRef ds:uri="http://purl.org/dc/elements/1.1/"/>
    <ds:schemaRef ds:uri="http://schemas.microsoft.com/office/infopath/2007/PartnerControls"/>
    <ds:schemaRef ds:uri="http://purl.org/dc/dcmitype/"/>
    <ds:schemaRef ds:uri="39933073-486c-4d69-b855-0dc46356e6a8"/>
    <ds:schemaRef ds:uri="http://schemas.microsoft.com/office/2006/metadata/properties"/>
    <ds:schemaRef ds:uri="http://schemas.microsoft.com/office/2006/documentManagement/types"/>
    <ds:schemaRef ds:uri="http://schemas.openxmlformats.org/package/2006/metadata/core-properties"/>
    <ds:schemaRef ds:uri="dab1b901-fe20-4f42-95eb-64094dd07a58"/>
    <ds:schemaRef ds:uri="http://www.w3.org/XML/1998/namespace"/>
  </ds:schemaRefs>
</ds:datastoreItem>
</file>

<file path=customXml/itemProps2.xml><?xml version="1.0" encoding="utf-8"?>
<ds:datastoreItem xmlns:ds="http://schemas.openxmlformats.org/officeDocument/2006/customXml" ds:itemID="{CE9D0683-64E3-43D5-8F77-3AC465E3EC3F}">
  <ds:schemaRefs>
    <ds:schemaRef ds:uri="http://schemas.microsoft.com/sharepoint/v3/contenttype/forms"/>
  </ds:schemaRefs>
</ds:datastoreItem>
</file>

<file path=customXml/itemProps3.xml><?xml version="1.0" encoding="utf-8"?>
<ds:datastoreItem xmlns:ds="http://schemas.openxmlformats.org/officeDocument/2006/customXml" ds:itemID="{74B14306-747E-4154-AAFC-E4D29B3EBE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933073-486c-4d69-b855-0dc46356e6a8"/>
    <ds:schemaRef ds:uri="dab1b901-fe20-4f42-95eb-64094dd07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5</vt:i4>
      </vt:variant>
    </vt:vector>
  </HeadingPairs>
  <TitlesOfParts>
    <vt:vector size="5" baseType="lpstr">
      <vt:lpstr>OVERALL</vt:lpstr>
      <vt:lpstr>structurele kosten</vt:lpstr>
      <vt:lpstr>eenmalige kosten</vt:lpstr>
      <vt:lpstr>opties</vt:lpstr>
      <vt:lpstr>Toelichtingsmogelijkheid</vt:lpstr>
    </vt:vector>
  </TitlesOfParts>
  <Manager/>
  <Company>Aeres Groep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Eck, M van</dc:creator>
  <cp:keywords/>
  <dc:description/>
  <cp:lastModifiedBy>Bayram Otmani</cp:lastModifiedBy>
  <cp:revision/>
  <dcterms:created xsi:type="dcterms:W3CDTF">2018-05-15T10:42:38Z</dcterms:created>
  <dcterms:modified xsi:type="dcterms:W3CDTF">2023-01-16T14:55:53Z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0x0101000468386956C6084080AA08D68CC50C39</vt:lpwstr>
  </property>
</Properties>
</file>